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Q:\2027 Sales Season\"/>
    </mc:Choice>
  </mc:AlternateContent>
  <xr:revisionPtr revIDLastSave="0" documentId="13_ncr:1_{30094403-AEF7-4B89-A472-A898D7F4B2EB}" xr6:coauthVersionLast="47" xr6:coauthVersionMax="47" xr10:uidLastSave="{00000000-0000-0000-0000-000000000000}"/>
  <bookViews>
    <workbookView xWindow="-120" yWindow="-120" windowWidth="30960" windowHeight="16800" xr2:uid="{00000000-000D-0000-FFFF-FFFF00000000}"/>
  </bookViews>
  <sheets>
    <sheet name="Tear Sheet" sheetId="7" r:id="rId1"/>
    <sheet name="Configuration" sheetId="11" r:id="rId2"/>
    <sheet name="Additional Options" sheetId="12" r:id="rId3"/>
    <sheet name="Pricing" sheetId="13" r:id="rId4"/>
  </sheets>
  <definedNames>
    <definedName name="_xlnm.Print_Area" localSheetId="2">'Additional Options'!$A$1:$P$43</definedName>
    <definedName name="_xlnm.Print_Area" localSheetId="1">Configuration!$A$1:$Q$96</definedName>
    <definedName name="_xlnm.Print_Area" localSheetId="0">'Tear Sheet'!$A$1:$T$21</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7" i="11" l="1"/>
  <c r="P15" i="11"/>
  <c r="O29" i="12"/>
  <c r="O24" i="12"/>
  <c r="O23" i="12"/>
  <c r="O20" i="12"/>
  <c r="O14" i="12"/>
  <c r="O13" i="12"/>
  <c r="P39" i="11"/>
  <c r="P38" i="11"/>
  <c r="P37" i="11"/>
  <c r="P36" i="11"/>
  <c r="P33" i="11"/>
  <c r="P32" i="11"/>
  <c r="P31" i="11"/>
  <c r="P30" i="11"/>
  <c r="P29" i="11"/>
  <c r="P28" i="11"/>
  <c r="P43" i="11"/>
  <c r="O19" i="12"/>
  <c r="O25" i="12"/>
  <c r="O28" i="12"/>
  <c r="O27" i="12"/>
  <c r="O21" i="12" l="1"/>
  <c r="O18" i="12"/>
  <c r="O17" i="12"/>
  <c r="O16" i="12"/>
  <c r="P71" i="11" l="1"/>
  <c r="P70" i="11"/>
  <c r="P66" i="11" l="1"/>
  <c r="P53" i="11" l="1"/>
  <c r="P45" i="11" l="1"/>
  <c r="P69" i="11" l="1"/>
  <c r="P68" i="11"/>
  <c r="P73" i="11"/>
  <c r="P72" i="11"/>
  <c r="P67" i="11"/>
  <c r="P65" i="11"/>
  <c r="P25" i="11" l="1"/>
  <c r="P24" i="11"/>
  <c r="P52" i="11" l="1"/>
  <c r="O12" i="12" l="1"/>
  <c r="O11" i="12"/>
  <c r="O10" i="12"/>
  <c r="P48" i="11" l="1"/>
  <c r="P20" i="11" l="1"/>
  <c r="O35" i="12"/>
  <c r="O34" i="12"/>
  <c r="O33" i="12"/>
  <c r="O32" i="12"/>
  <c r="P50" i="11" l="1"/>
  <c r="P49" i="11"/>
  <c r="P19" i="11" l="1"/>
  <c r="P18" i="11"/>
  <c r="P16" i="11"/>
  <c r="P14" i="11"/>
  <c r="O6" i="12" l="1"/>
  <c r="O7" i="12"/>
  <c r="P13" i="11" l="1"/>
  <c r="P44" i="11" l="1"/>
  <c r="P56" i="11" l="1"/>
  <c r="P75" i="11" s="1"/>
  <c r="G2" i="12" l="1"/>
  <c r="L2" i="12" l="1"/>
  <c r="O5" i="12" l="1"/>
  <c r="O37" i="12" s="1"/>
  <c r="C2" i="12" l="1"/>
  <c r="P76" i="11" l="1"/>
  <c r="P77" i="11" l="1"/>
  <c r="P78" i="11"/>
  <c r="P79" i="11" s="1"/>
  <c r="P80" i="11" s="1"/>
  <c r="P85" i="1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1909754-9B34-4370-9755-D969F0DAE554}" keepAlive="1" name="Query - V_INVENTORY_MSTR" description="Connection to the 'V_INVENTORY_MSTR' query in the workbook." type="5" refreshedVersion="0" background="1">
    <dbPr connection="Provider=Microsoft.Mashup.OleDb.1;Data Source=$Workbook$;Location=V_INVENTORY_MSTR;Extended Properties=&quot;&quot;" command="SELECT * FROM [V_INVENTORY_MSTR]"/>
  </connection>
</connections>
</file>

<file path=xl/sharedStrings.xml><?xml version="1.0" encoding="utf-8"?>
<sst xmlns="http://schemas.openxmlformats.org/spreadsheetml/2006/main" count="330" uniqueCount="214">
  <si>
    <t>Date</t>
  </si>
  <si>
    <t>Dealer Name</t>
  </si>
  <si>
    <t>Address</t>
  </si>
  <si>
    <t>Dealer Phone #</t>
  </si>
  <si>
    <t>Customer Name</t>
  </si>
  <si>
    <t>S</t>
  </si>
  <si>
    <t>Fast Sales 
Rep Initial</t>
  </si>
  <si>
    <t>City</t>
  </si>
  <si>
    <t>Fast Sales
Order #</t>
  </si>
  <si>
    <t>PO#</t>
  </si>
  <si>
    <t>Sales Rep Initial</t>
  </si>
  <si>
    <t>State</t>
  </si>
  <si>
    <t>Zip</t>
  </si>
  <si>
    <t>BASE</t>
  </si>
  <si>
    <t>QTY</t>
  </si>
  <si>
    <t>PRICE</t>
  </si>
  <si>
    <t>99BBV</t>
  </si>
  <si>
    <t>N/C</t>
  </si>
  <si>
    <t>Subtotal</t>
  </si>
  <si>
    <t>Options</t>
  </si>
  <si>
    <t>Trade Allowance</t>
  </si>
  <si>
    <t>Discount</t>
  </si>
  <si>
    <t>FIELD SERVICE KIT</t>
  </si>
  <si>
    <t>NOZZLE POSITIONING INFORMATION</t>
  </si>
  <si>
    <t>15 IN (*2)</t>
  </si>
  <si>
    <t>20 IN</t>
  </si>
  <si>
    <t>22 IN</t>
  </si>
  <si>
    <t>Total</t>
  </si>
  <si>
    <t>LN-</t>
  </si>
  <si>
    <t>-CN-</t>
  </si>
  <si>
    <t>-RN</t>
  </si>
  <si>
    <t>-CN</t>
  </si>
  <si>
    <t>15 IN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</si>
  <si>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</si>
  <si>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</si>
  <si>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</si>
  <si>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</si>
  <si>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</si>
  <si>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SIGNATURE</t>
  </si>
  <si>
    <t>N/C (Inc In Base)</t>
  </si>
  <si>
    <t>QTY.</t>
  </si>
  <si>
    <t>BOOM HEIGHT CONTROL</t>
  </si>
  <si>
    <t>Total Special Options</t>
  </si>
  <si>
    <t>MODEL</t>
  </si>
  <si>
    <t>BOOM</t>
  </si>
  <si>
    <t>NOZZLE SPACING</t>
  </si>
  <si>
    <t>99RAUG120WHLKT</t>
  </si>
  <si>
    <t>99RAUG132WHLKT</t>
  </si>
  <si>
    <t>Rev</t>
  </si>
  <si>
    <t>TRACTOR MAKE/MODEL</t>
  </si>
  <si>
    <t>PLANTER WIDTH</t>
  </si>
  <si>
    <t>Cust Phone #</t>
  </si>
  <si>
    <t>Bill To</t>
  </si>
  <si>
    <t>Ship To</t>
  </si>
  <si>
    <t>Name</t>
  </si>
  <si>
    <t>SPECIAL &amp; ADDITIONAL OPTIONS</t>
  </si>
  <si>
    <t>PUMP (Check One)</t>
  </si>
  <si>
    <t>Build Date</t>
  </si>
  <si>
    <t>CAMSO (Camoplast) 15" TTS TRACK SYSTEM</t>
  </si>
  <si>
    <t>Early Order Discount</t>
  </si>
  <si>
    <t>When ordering dual tires please highlight desired dual spacing:</t>
  </si>
  <si>
    <t>62"/120"</t>
  </si>
  <si>
    <t>88"/132"</t>
  </si>
  <si>
    <t>Other (Specify)</t>
  </si>
  <si>
    <t>80"</t>
  </si>
  <si>
    <t>88"</t>
  </si>
  <si>
    <t>120"</t>
  </si>
  <si>
    <t>132"</t>
  </si>
  <si>
    <t>Other Customer Supplied Rate Controller (Specify)</t>
  </si>
  <si>
    <t>AXLE POSITION</t>
  </si>
  <si>
    <t>SINGLE TIRE/TRACK AXLE SPACING (MUST FILL OUT)</t>
  </si>
  <si>
    <t>MIDDLE (Standard)</t>
  </si>
  <si>
    <t>OUT OF FACTORY 
FOR SHIPPING</t>
  </si>
  <si>
    <t>Field Position</t>
  </si>
  <si>
    <t>REAR</t>
  </si>
  <si>
    <t>RAVEN ISO RATE CONTROL MODULE, CABLES TO TRACTOR ISO HOOK-UP, NO VT CONSOLE</t>
  </si>
  <si>
    <t>NOTES</t>
  </si>
  <si>
    <t>SHIPPING (Check Which Applies)</t>
  </si>
  <si>
    <t>Ship On Truck</t>
  </si>
  <si>
    <t>Will Call</t>
  </si>
  <si>
    <t>47 PIN PRODUCT CONTROL CABLE - Customer Supplied JDRC2000 Rate Controller/Raven RCM</t>
  </si>
  <si>
    <t>47 PIN To 37 PIN PRODUCT CONTROL CABLE - Customer Supplied GreenStar Rate Controller</t>
  </si>
  <si>
    <t>47 PIN PRODUCT CONTROL CABLE - Customer Supplied Rate Controller (Other - Specify Below)</t>
  </si>
  <si>
    <t>STEERABLE HITCH - TURN AND HILLSIDE COMPENSATION - ISO SYSTEM</t>
  </si>
  <si>
    <t>47PCSJDRC__BTB</t>
  </si>
  <si>
    <t>47PCSJDGS__BTB</t>
  </si>
  <si>
    <t>47PCSRC__BTB</t>
  </si>
  <si>
    <t>6 BALL VALVES/SPRAYER SECTIONS</t>
  </si>
  <si>
    <t>10 BALL VALVES/SPRAYER SECTIONS</t>
  </si>
  <si>
    <t>If Ordering Non-Standard Pumbing**, Please Specify From Left to Right 
How Many Nozzles Should Be in Each Plumbing Section</t>
  </si>
  <si>
    <t>ACE 750 OASIS WET SEAL PUMP</t>
  </si>
  <si>
    <t>FOLD BOX FOR NON-DEERE OR AFTERMARKET ISO TRACTOR - Ties into ISO/IBBC Deutsch Connection</t>
  </si>
  <si>
    <t>99EPFLN00</t>
  </si>
  <si>
    <t>MANUAL FENCELINE NOZZLES - Both Sides</t>
  </si>
  <si>
    <r>
      <t xml:space="preserve">ELECTRIC FENCE LINE NOZZLES </t>
    </r>
    <r>
      <rPr>
        <sz val="6"/>
        <color indexed="8"/>
        <rFont val="Arial"/>
        <family val="2"/>
      </rPr>
      <t xml:space="preserve">(ONE SIDE) </t>
    </r>
    <r>
      <rPr>
        <sz val="10"/>
        <color indexed="8"/>
        <rFont val="Arial"/>
        <family val="2"/>
      </rPr>
      <t>-450, JD Greenstar (16 &amp; 37 Pin only)</t>
    </r>
  </si>
  <si>
    <r>
      <t xml:space="preserve">ELECTRIC FENCE LINE NOZZLES </t>
    </r>
    <r>
      <rPr>
        <sz val="6"/>
        <color indexed="8"/>
        <rFont val="Arial"/>
        <family val="2"/>
      </rPr>
      <t xml:space="preserve">(BOTH SIDES) </t>
    </r>
    <r>
      <rPr>
        <sz val="10"/>
        <color indexed="8"/>
        <rFont val="Arial"/>
        <family val="2"/>
      </rPr>
      <t>-450, JD Greenstar (16 &amp; 37 Pin only)</t>
    </r>
  </si>
  <si>
    <t>TRIPLE NOZZLE BODIES - TeeJet AIXR 110003 Tip, Cap, Gasket</t>
  </si>
  <si>
    <t>TRIPLE NOZZLE BODIES - TeeJet AIXR 110004 Tip, Cap, Gasket</t>
  </si>
  <si>
    <t>DEERE GREENSTAR ISO RATE CONTROLLER, CABLES TO TRACTOR ISO HOOK-UP, NO VT CONSOLE</t>
  </si>
  <si>
    <t>RAVEN SECTION REMOTE TO TOGGLE BOOM SECTIONS ON/OFF - ONLY WORKS WITH RAVEN RCM</t>
  </si>
  <si>
    <t>ACE 750 OASIS WET SEAL PUMP WITH INTEGRATED PWM VALVE (Not Recommended with Greenstar Rate Control)</t>
  </si>
  <si>
    <t xml:space="preserve">ACE 255F 304 WET SEAL PUMP </t>
  </si>
  <si>
    <t>5-WAY NOZZLE BODIES - TeeJet AIXR 110004 Tip, Cap, Gasket</t>
  </si>
  <si>
    <t>ACE 255F 304 WET SEAL PUMP WITH INTEGRATED PWM VALVE (Not Recommended with Greenstar Rate Control)</t>
  </si>
  <si>
    <t>Freight Estimate</t>
  </si>
  <si>
    <t>TOUCHDOWN WHEEL KIT 120' BOOM</t>
  </si>
  <si>
    <t>TOUCHDOWN WHEEL KIT 132' BOOM</t>
  </si>
  <si>
    <r>
      <rPr>
        <sz val="10"/>
        <color rgb="FFFF0000"/>
        <rFont val="Arial"/>
        <family val="2"/>
      </rPr>
      <t xml:space="preserve">NEW! </t>
    </r>
    <r>
      <rPr>
        <sz val="10"/>
        <color indexed="8"/>
        <rFont val="Arial"/>
        <family val="2"/>
      </rPr>
      <t>RAVEN XRT (3 SENSORS) AUTOBOOM CONTROL WITH COMPLETE AUTOFOLD</t>
    </r>
  </si>
  <si>
    <t>HIGH FLOW PACKAGE WITH PWM PUMP - Allows for up to 175 gallons per minute. Includes Ace 750 Oasis Wet Seal PWM Integrated Pump, 2" line off discharge side of pump, 200 gallon per minute flowmeter. Not Recommended with Greenstar Rate Control</t>
  </si>
  <si>
    <t>Inc In Base</t>
  </si>
  <si>
    <t>DUAL SENSOR KIT - Adds Two Additional XRT Sensors</t>
  </si>
  <si>
    <t>99RAYAWTABXRT</t>
  </si>
  <si>
    <t>ISO HITCH HARNESS - From Rate Controller to Back of Tractor - Not Needed if a Rate Controller is selected above or if Customer is Providing</t>
  </si>
  <si>
    <t>N/A</t>
  </si>
  <si>
    <r>
      <t xml:space="preserve">FOLD BOX FOR DEERE ISO TRACTOR WITH </t>
    </r>
    <r>
      <rPr>
        <b/>
        <sz val="10"/>
        <color rgb="FF000000"/>
        <rFont val="Arial"/>
        <family val="2"/>
      </rPr>
      <t>EXTERNAL</t>
    </r>
    <r>
      <rPr>
        <sz val="10"/>
        <color indexed="8"/>
        <rFont val="Arial"/>
        <family val="2"/>
      </rPr>
      <t xml:space="preserve"> DEERE DISPLAY - Ties Into Customer Supplied Corner Post Harness</t>
    </r>
  </si>
  <si>
    <r>
      <t xml:space="preserve">FOLD BOX FOR DEERE ISO TRACTOR WITH </t>
    </r>
    <r>
      <rPr>
        <b/>
        <sz val="10"/>
        <color rgb="FF000000"/>
        <rFont val="Arial"/>
        <family val="2"/>
      </rPr>
      <t>INTEGRATED</t>
    </r>
    <r>
      <rPr>
        <sz val="10"/>
        <color indexed="8"/>
        <rFont val="Arial"/>
        <family val="2"/>
      </rPr>
      <t xml:space="preserve"> DEERE DISPLAY - Corner Post Harness Included</t>
    </r>
  </si>
  <si>
    <t>VIDEOS</t>
  </si>
  <si>
    <t>New Sprayer Technology Video - Autofold, XRT, Capstan PWM Nozzles/Recirculating Booms</t>
  </si>
  <si>
    <t>Total List</t>
  </si>
  <si>
    <t>580/85R42 (SINGLES)</t>
  </si>
  <si>
    <t>CAMSO (Camoplast) 18" TTS TRACK SYSTEM</t>
  </si>
  <si>
    <t>BASE SPRAYER</t>
  </si>
  <si>
    <t>STANDARD SIGHT GAUGE</t>
  </si>
  <si>
    <t>SIGHT GAUGE (Check One or Both)</t>
  </si>
  <si>
    <t>CHEMICAL EDUCTOR – 15 Gallon</t>
  </si>
  <si>
    <t>36739/36729</t>
  </si>
  <si>
    <t>36738/36730</t>
  </si>
  <si>
    <t>ELECTRONIC SIGHT GAUGE - Trailer Frame Mounted Digital Readout of Gallons in Tank</t>
  </si>
  <si>
    <t>36174/36210</t>
  </si>
  <si>
    <t>710/70R42 (SINGLES)</t>
  </si>
  <si>
    <t>BOOM SPRAY LIGHTS - BLUE - Tied into Light Harness on Sprayer - Blue to See Spray Pattern</t>
  </si>
  <si>
    <t>35684/35685</t>
  </si>
  <si>
    <t>36351/36352</t>
  </si>
  <si>
    <t>700202/700206</t>
  </si>
  <si>
    <t>700212/700225</t>
  </si>
  <si>
    <t>99RPRKSPRYRTNBC</t>
  </si>
  <si>
    <t>GREENLEAF BLENDED PLUSE BP06 TIPS - Single Fan - Size 06 (Gray)</t>
  </si>
  <si>
    <t>Click to See 20" Chart</t>
  </si>
  <si>
    <t>GREENLEAF SPRAYMAX TCP12 TIPS - Single Fan - Size 12 (Red)</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</si>
  <si>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</si>
  <si>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t>CONTROLLERS (TRACTOR MUST BE ISO COMPATIBLE) - Must Choose One Unless Capstan is Selected on Options Tab</t>
  </si>
  <si>
    <t>S-Series 3200 Sprayer Video - In Field</t>
  </si>
  <si>
    <t>CAPSTAN 120' BOOM 20" NOZZLE SPACING</t>
  </si>
  <si>
    <t>CAPSTAN 120' BOOM 15" NOZZLE SPACING</t>
  </si>
  <si>
    <t>CAPSTAN 132' BOOM 22" NOZZLE SPACING</t>
  </si>
  <si>
    <t>SYMPHONYNOZZLE 120' BOOM 20" NOZZLE SPACING - Customer Supplied Gen 3 20|20 Display</t>
  </si>
  <si>
    <t>SYMPHONYNOZZLE 120' BOOM 15" NOZZLE SPACING - Customer Supplied Gen 3 20|20 Display</t>
  </si>
  <si>
    <t>SYMPHONYNOZZLE 132' BOOM 22" NOZZLE SPACING - Customer Supplied Gen 3 20|20 Display</t>
  </si>
  <si>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 xml:space="preserve">. </t>
    </r>
    <r>
      <rPr>
        <sz val="10"/>
        <color rgb="FF000000"/>
        <rFont val="Arial"/>
        <family val="2"/>
      </rPr>
      <t>Includes Electric Fencelinces, 55-60 psi max pressure. Includes Recirculating Booms and Electric Trailer Valve Option (integrated into Capstan ISO page).</t>
    </r>
  </si>
  <si>
    <t>PRECISION PLANTING GEN 3 20|20 DISPLAY 10.1" - Includes in-cab harnessing, Cab Control Module, and GPS Adaptor</t>
  </si>
  <si>
    <t>99SYMNOZ____</t>
  </si>
  <si>
    <t>99SYMMOUNTS120</t>
  </si>
  <si>
    <t>99SYMMOUNTS132</t>
  </si>
  <si>
    <t>25 PRECISION PLANTING CAMERA MOUNTS - 120' BOOM - Mounted on Boom</t>
  </si>
  <si>
    <t>Model</t>
  </si>
  <si>
    <t>Tank Size</t>
  </si>
  <si>
    <t>Boom</t>
  </si>
  <si>
    <t>Nozzle Spacing</t>
  </si>
  <si>
    <t>Nozzle Bodies</t>
  </si>
  <si>
    <t>Price</t>
  </si>
  <si>
    <t>T</t>
  </si>
  <si>
    <t>FAST AG Solutions July 2026</t>
  </si>
  <si>
    <t>S32 - 3200 Gallon</t>
  </si>
  <si>
    <t>S18 - 1800 Gallon</t>
  </si>
  <si>
    <t>PRICING   |   S-SERIES TRAILER SPRAYER</t>
  </si>
  <si>
    <t>TANK SIZE</t>
  </si>
  <si>
    <t>NZL BODY</t>
  </si>
  <si>
    <t>COLOR (BLK or RED)</t>
  </si>
  <si>
    <t>TIRE/TRACK OPTIONS (1800 Gal - Must Select One)</t>
  </si>
  <si>
    <r>
      <t xml:space="preserve">380/90R46 (PAIR) </t>
    </r>
    <r>
      <rPr>
        <sz val="8"/>
        <color indexed="8"/>
        <rFont val="Arial"/>
        <family val="2"/>
      </rPr>
      <t>1800 GALLON STANDARD</t>
    </r>
  </si>
  <si>
    <t>380/90R54 (PAIR)</t>
  </si>
  <si>
    <t>480/80/R50 (PAIR)</t>
  </si>
  <si>
    <t>DUALS 380/90R46 - 10 BOLT HUB</t>
  </si>
  <si>
    <t>DUALS 380/90R54</t>
  </si>
  <si>
    <t>99TRD320105R54176</t>
  </si>
  <si>
    <t>DUALS 320/105R54 - SKIP ROW 88"/176" SPACING</t>
  </si>
  <si>
    <r>
      <t xml:space="preserve">480/80/R50 (PAIR) </t>
    </r>
    <r>
      <rPr>
        <sz val="8"/>
        <color indexed="8"/>
        <rFont val="Arial"/>
        <family val="2"/>
      </rPr>
      <t>2400 GALLON STANDARD</t>
    </r>
  </si>
  <si>
    <t>TIRE/TRACK OPTIONS (2600 Gal - Must Select One)</t>
  </si>
  <si>
    <t>TIRE/TRACK OPTIONS (3200 Gal - Must Select One)</t>
  </si>
  <si>
    <t>S26 - 2600 Gallon</t>
  </si>
  <si>
    <t>NUMBER OF KZCO EH6 BALL VALVES (FILTER &amp; FEED LINE INCLUDED) - PLEASE SPECIFY IN NOTES SECTION HOW SPRAYER SHOULD BE PLUMBED IF NON-STANDARD**</t>
  </si>
  <si>
    <r>
      <rPr>
        <b/>
        <sz val="11"/>
        <color rgb="FF000000"/>
        <rFont val="Arial"/>
        <family val="2"/>
      </rPr>
      <t>PWM - PULSING NOZZLE SYSTEMS</t>
    </r>
    <r>
      <rPr>
        <sz val="10"/>
        <color indexed="8"/>
        <rFont val="Arial"/>
        <family val="2"/>
      </rPr>
      <t xml:space="preserve"> - 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</si>
  <si>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t>CAPSTAN 135' BOOM 20" NOZZLE SPACING</t>
  </si>
  <si>
    <t>CAPSTAN 135' BOOM 15" NOZZLE SPACING</t>
  </si>
  <si>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and Electric Fenceline Nozzles (manual, external switch in cab).</t>
    </r>
  </si>
  <si>
    <t>SYMPHONYNOZZLE 135' BOOM 20" NOZZLE SPACING - Customer Supplied Gen 3 20|20 Display</t>
  </si>
  <si>
    <t>SYMPHONYNOZZLE 135' BOOM 15" NOZZLE SPACING - Customer Supplied Gen 3 20|20 Display</t>
  </si>
  <si>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 xml:space="preserve">PRECISION PLANTING SYMPHONYVISION™ - </t>
    </r>
    <r>
      <rPr>
        <sz val="10"/>
        <color rgb="FF000000"/>
        <rFont val="Arial"/>
        <family val="2"/>
      </rPr>
      <t>Runs through Gen 3 20|20 Display,</t>
    </r>
    <r>
      <rPr>
        <sz val="10"/>
        <color indexed="8"/>
        <rFont val="Arial"/>
        <family val="2"/>
      </rPr>
      <t xml:space="preserve"> Compatible with SymphonyNozzle, green on green or green on brown capability, compatible crops include corn, soybeans, and sugar beets. No per acre charge - customer will own the system. 15 mph max speed when SpotSpray is enabled. 5 sensors recommended for best system performance. Three cameras to be mounted on front of tractor, call Fast to verify tractor compatibility with front cameras.</t>
    </r>
  </si>
  <si>
    <t>120' BOOM SYMPHONYVISON SPOT - 25 CAMERAS</t>
  </si>
  <si>
    <t>132' BOOM SYMPHONYVISON SPOT - 27 CAMERAS</t>
  </si>
  <si>
    <t>135' BOOM SYMPHONYVISON SPOT - 29 CAMERAS</t>
  </si>
  <si>
    <t>27 PRECISION PLANTING CAMERA MOUNTS - 132' BOOM - Mounted on Boom</t>
  </si>
  <si>
    <t>99SYMMOUNTS135</t>
  </si>
  <si>
    <t>29 PRECISION PLANTING CAMERA MOUNTS - 135' BOOM - Mounted on Boom</t>
  </si>
  <si>
    <r>
      <rPr>
        <b/>
        <sz val="11"/>
        <color rgb="FF000000"/>
        <rFont val="Arial"/>
        <family val="2"/>
      </rPr>
      <t>FAST CAMERA READY S-SERIES CAMERA MOUNTS -</t>
    </r>
    <r>
      <rPr>
        <b/>
        <sz val="12"/>
        <color indexed="8"/>
        <rFont val="Arial"/>
        <family val="2"/>
      </rPr>
      <t xml:space="preserve">  </t>
    </r>
    <r>
      <rPr>
        <sz val="10"/>
        <color rgb="FF000000"/>
        <rFont val="Arial"/>
        <family val="2"/>
      </rPr>
      <t>Do not select if SymphonyVision option is selected above</t>
    </r>
  </si>
  <si>
    <r>
      <t xml:space="preserve">ELECTRIC FENCE LINE NOZZLES </t>
    </r>
    <r>
      <rPr>
        <sz val="6"/>
        <color indexed="8"/>
        <rFont val="Arial"/>
        <family val="2"/>
      </rPr>
      <t xml:space="preserve">(BOTH SIDES) </t>
    </r>
    <r>
      <rPr>
        <sz val="9"/>
        <color indexed="8"/>
        <rFont val="Arial"/>
        <family val="2"/>
      </rPr>
      <t>-RCM, JDRC2K (47 Pin only)</t>
    </r>
  </si>
  <si>
    <r>
      <t xml:space="preserve">ELECTRIC FENCE LINE NOZZLES </t>
    </r>
    <r>
      <rPr>
        <sz val="6"/>
        <color indexed="8"/>
        <rFont val="Arial"/>
        <family val="2"/>
      </rPr>
      <t>(ONE SIDE)</t>
    </r>
    <r>
      <rPr>
        <sz val="9"/>
        <color indexed="8"/>
        <rFont val="Arial"/>
        <family val="2"/>
      </rPr>
      <t xml:space="preserve"> -RCM, JDRC2K (47 Pin only)</t>
    </r>
  </si>
  <si>
    <t>Any nonstandard item will be charged $500 net plus time and materials. Please call for an estimate. Prices and configurations effective 7/01/26.
All prices, sprayers &amp; configurations subject to change. FOB Windom, MN.</t>
  </si>
  <si>
    <t>S-SERIES 120'-135' TRAILER SPRAYER</t>
  </si>
  <si>
    <t>OPTIONS   |   S-SERIES TRAILER SPRAYER</t>
  </si>
  <si>
    <t>CONFIGURATION   |   S-SERIES TRAILER SPRAYER</t>
  </si>
  <si>
    <r>
      <rPr>
        <b/>
        <sz val="10"/>
        <color rgb="FFFF0000"/>
        <rFont val="Arial"/>
        <family val="2"/>
      </rPr>
      <t xml:space="preserve">NEW! </t>
    </r>
    <r>
      <rPr>
        <b/>
        <sz val="10"/>
        <rFont val="Arial"/>
        <family val="2"/>
      </rPr>
      <t xml:space="preserve">Raven XRT AutoBoom Height Control - ISO
</t>
    </r>
    <r>
      <rPr>
        <sz val="10"/>
        <rFont val="Arial"/>
        <family val="2"/>
      </rPr>
      <t xml:space="preserve">Uses radar sensors, improved responsiveness, added sensors to detect boom position and stay closer to target spray height
</t>
    </r>
    <r>
      <rPr>
        <b/>
        <sz val="10"/>
        <rFont val="Arial"/>
        <family val="2"/>
      </rPr>
      <t xml:space="preserve">Electric Trailer Valves - </t>
    </r>
    <r>
      <rPr>
        <sz val="10"/>
        <rFont val="Arial"/>
        <family val="2"/>
      </rPr>
      <t xml:space="preserve">Console for in-cab control of 3-way pump inlet valve, electric agitation, and electric rinse. Allows operator to flush the sprayer boom lines with the rinse tank from the cab of tractor. 
</t>
    </r>
    <r>
      <rPr>
        <b/>
        <sz val="10"/>
        <rFont val="Arial"/>
        <family val="2"/>
      </rPr>
      <t>Steerable Hitch Ready Trailer</t>
    </r>
    <r>
      <rPr>
        <sz val="10"/>
        <rFont val="Arial"/>
        <family val="2"/>
      </rPr>
      <t xml:space="preserve"> - Universal trailer to allow to adding steerable hitch option after delivery</t>
    </r>
    <r>
      <rPr>
        <b/>
        <sz val="10"/>
        <color rgb="FFFF0000"/>
        <rFont val="Arial"/>
        <family val="2"/>
      </rPr>
      <t xml:space="preserve">
</t>
    </r>
    <r>
      <rPr>
        <sz val="10"/>
        <rFont val="Arial"/>
        <family val="2"/>
      </rPr>
      <t xml:space="preserve">
</t>
    </r>
    <r>
      <rPr>
        <b/>
        <sz val="10"/>
        <color rgb="FFFF0000"/>
        <rFont val="Arial"/>
        <family val="2"/>
      </rPr>
      <t xml:space="preserve">NEW! </t>
    </r>
    <r>
      <rPr>
        <b/>
        <sz val="10"/>
        <rFont val="Arial"/>
        <family val="2"/>
      </rPr>
      <t>Dual Pressure Gauges and Dual Pressure Transducers</t>
    </r>
    <r>
      <rPr>
        <sz val="10"/>
        <rFont val="Arial"/>
        <family val="2"/>
      </rPr>
      <t xml:space="preserve"> - Pump and Boom Line Pressure withe External Gauges and Displays on Rate Controller Page</t>
    </r>
    <r>
      <rPr>
        <b/>
        <sz val="10"/>
        <rFont val="Arial"/>
        <family val="2"/>
      </rPr>
      <t xml:space="preserve">
Adjustable Axle Width
</t>
    </r>
    <r>
      <rPr>
        <sz val="10"/>
        <rFont val="Arial"/>
        <family val="2"/>
      </rPr>
      <t xml:space="preserve">80" - 88" - 120" - 132"
</t>
    </r>
    <r>
      <rPr>
        <b/>
        <sz val="10"/>
        <rFont val="Arial"/>
        <family val="2"/>
      </rPr>
      <t>Hydraulic Pump</t>
    </r>
    <r>
      <rPr>
        <sz val="10"/>
        <rFont val="Arial"/>
        <family val="2"/>
      </rPr>
      <t xml:space="preserve">
Ace Wet Seal 255-304F and other options
</t>
    </r>
    <r>
      <rPr>
        <b/>
        <sz val="10"/>
        <rFont val="Arial"/>
        <family val="2"/>
      </rPr>
      <t xml:space="preserve">
Pump Hydraulic Flow Limiter</t>
    </r>
    <r>
      <rPr>
        <sz val="10"/>
        <rFont val="Arial"/>
        <family val="2"/>
      </rPr>
      <t xml:space="preserve">
Provides overspeed protection
</t>
    </r>
    <r>
      <rPr>
        <b/>
        <sz val="10"/>
        <rFont val="Arial"/>
        <family val="2"/>
      </rPr>
      <t xml:space="preserve">
KZCO EH6 Ball Valves</t>
    </r>
    <r>
      <rPr>
        <sz val="10"/>
        <rFont val="Arial"/>
        <family val="2"/>
      </rPr>
      <t xml:space="preserve">
Six section 
</t>
    </r>
    <r>
      <rPr>
        <b/>
        <sz val="10"/>
        <rFont val="Arial"/>
        <family val="2"/>
      </rPr>
      <t>TeeJet AIXR Spray Tips</t>
    </r>
    <r>
      <rPr>
        <sz val="10"/>
        <rFont val="Arial"/>
        <family val="2"/>
      </rPr>
      <t xml:space="preserve">
Drift control - air induction
</t>
    </r>
    <r>
      <rPr>
        <b/>
        <sz val="10"/>
        <rFont val="Arial"/>
        <family val="2"/>
      </rPr>
      <t xml:space="preserve">
3" Quick Fill</t>
    </r>
    <r>
      <rPr>
        <sz val="10"/>
        <rFont val="Arial"/>
        <family val="2"/>
      </rPr>
      <t xml:space="preserve">
</t>
    </r>
    <r>
      <rPr>
        <b/>
        <sz val="10"/>
        <rFont val="Arial"/>
        <family val="2"/>
      </rPr>
      <t>100 Gallon Rinse Tank</t>
    </r>
    <r>
      <rPr>
        <sz val="10"/>
        <rFont val="Arial"/>
        <family val="2"/>
      </rPr>
      <t xml:space="preserve">
</t>
    </r>
  </si>
  <si>
    <t>STANDARD FEATURES 2027  |  S-SERIES 120' -135' TRAILER SPRAYER</t>
  </si>
  <si>
    <t>DEERE RC3 RATE CONTROLLER, CABLES TO TRACTOR ISO HOOK-UP, NO VT CONSOLE</t>
  </si>
  <si>
    <t>47 PIN To 48 PIN PRODUCT CONTROL CABLE - Customer Supplied Deere RC3 Rate Controller - INCLUDES ISO HITCH HARNESS</t>
  </si>
  <si>
    <t>39911/39912</t>
  </si>
  <si>
    <t>39929/39930</t>
  </si>
  <si>
    <t>FENCELINE NOZZLES (MUST CHOOSE ONE UNLESS ORDERING CAPSTAN or SYMPHONY - Included with PWM)</t>
  </si>
  <si>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</si>
  <si>
    <t>FOLD BOX HARNESS (Must Choose One)</t>
  </si>
  <si>
    <r>
      <rPr>
        <b/>
        <sz val="10"/>
        <color rgb="FFFF0000"/>
        <rFont val="Arial"/>
        <family val="2"/>
      </rPr>
      <t xml:space="preserve">NEW! </t>
    </r>
    <r>
      <rPr>
        <b/>
        <sz val="10"/>
        <rFont val="Arial"/>
        <family val="2"/>
      </rPr>
      <t>S-Series Camera Ready and Harness/Nozzle Protection Boom</t>
    </r>
    <r>
      <rPr>
        <b/>
        <sz val="10"/>
        <color rgb="FFFF0000"/>
        <rFont val="Arial"/>
        <family val="2"/>
      </rPr>
      <t xml:space="preserve">
</t>
    </r>
    <r>
      <rPr>
        <sz val="10"/>
        <rFont val="Arial"/>
        <family val="2"/>
      </rPr>
      <t xml:space="preserve">S-Series Boom features mounts, clearances, and proper boom reinforcement to mount cameras. Also allows for all the nozzle bodies and harnessing to be mounted within the boom structore for added protection all the way through the updated breakaway design
</t>
    </r>
    <r>
      <rPr>
        <b/>
        <sz val="10"/>
        <color rgb="FFFF0000"/>
        <rFont val="Arial"/>
        <family val="2"/>
      </rPr>
      <t xml:space="preserve">
NEW! </t>
    </r>
    <r>
      <rPr>
        <b/>
        <sz val="10"/>
        <rFont val="Arial"/>
        <family val="2"/>
      </rPr>
      <t xml:space="preserve">Recirculating Boom Plumbing with PWM System
</t>
    </r>
    <r>
      <rPr>
        <sz val="10"/>
        <rFont val="Arial"/>
        <family val="2"/>
      </rPr>
      <t>Only available with Capstan or Precison Symphony, recirculating booms elimates dead spots in boom lines, provides more consistent chemical mixing in boom lines, and allows the operator to charge booms with chemical or flush booms with water from  the tractor cab</t>
    </r>
    <r>
      <rPr>
        <b/>
        <sz val="10"/>
        <color rgb="FFFF0000"/>
        <rFont val="Arial"/>
        <family val="2"/>
      </rPr>
      <t xml:space="preserve">
</t>
    </r>
    <r>
      <rPr>
        <b/>
        <sz val="10"/>
        <rFont val="Arial"/>
        <family val="2"/>
      </rPr>
      <t xml:space="preserve">Boom Flush Out Valves </t>
    </r>
    <r>
      <rPr>
        <sz val="10"/>
        <rFont val="Arial"/>
        <family val="2"/>
      </rPr>
      <t>(not included with PWM Systems)</t>
    </r>
    <r>
      <rPr>
        <b/>
        <sz val="10"/>
        <rFont val="Arial"/>
        <family val="2"/>
      </rPr>
      <t xml:space="preserve"> and Strainer Flush Out Valves
Hydraulic Accumulated
Center Pivot Center Section</t>
    </r>
    <r>
      <rPr>
        <sz val="10"/>
        <rFont val="Arial"/>
        <family val="2"/>
      </rPr>
      <t xml:space="preserve">
Isolates boom from trailer
Allows for lower spray heights &amp; even spray coverage
</t>
    </r>
    <r>
      <rPr>
        <b/>
        <sz val="10"/>
        <rFont val="Arial"/>
        <family val="2"/>
      </rPr>
      <t>Stainless Steel Wet Boom Plumbing</t>
    </r>
    <r>
      <rPr>
        <sz val="10"/>
        <rFont val="Arial"/>
        <family val="2"/>
      </rPr>
      <t xml:space="preserve">
Triple nozzle bodies
Excellent chemical residual cleanout
Improved durability
Higher flow rates
</t>
    </r>
  </si>
  <si>
    <r>
      <rPr>
        <b/>
        <sz val="10"/>
        <color rgb="FFFF0000"/>
        <rFont val="Arial"/>
        <family val="2"/>
      </rPr>
      <t xml:space="preserve">NEW! </t>
    </r>
    <r>
      <rPr>
        <b/>
        <sz val="10"/>
        <rFont val="Arial"/>
        <family val="2"/>
      </rPr>
      <t xml:space="preserve">AutoFold for Boom Fold/Unfold Process
</t>
    </r>
    <r>
      <rPr>
        <sz val="10"/>
        <rFont val="Arial"/>
        <family val="2"/>
      </rPr>
      <t xml:space="preserve">Use AutoFold switch on fold box to automate the fold/unfold process, moves boom to spray height automatically
</t>
    </r>
    <r>
      <rPr>
        <b/>
        <sz val="10"/>
        <color rgb="FFFF0000"/>
        <rFont val="Arial"/>
        <family val="2"/>
      </rPr>
      <t>NEW!</t>
    </r>
    <r>
      <rPr>
        <b/>
        <sz val="10"/>
        <rFont val="Arial"/>
        <family val="2"/>
      </rPr>
      <t xml:space="preserve"> Centralized Grease Bank on Center Section, Parallel Linkage, Center Pivot Pin
Exclusive to FAST - ISO Hydraulic AutoYaw Control
</t>
    </r>
    <r>
      <rPr>
        <sz val="10"/>
        <rFont val="Arial"/>
        <family val="2"/>
      </rPr>
      <t>ISO electronically controlled hydraulic boom relief system designed to allow the boom wing fold cylinder to flex and retract as needed to dissipate the accelerations of the boom’s wings  (tractor must be ISO compatible).</t>
    </r>
    <r>
      <rPr>
        <b/>
        <sz val="10"/>
        <rFont val="Arial"/>
        <family val="2"/>
      </rPr>
      <t xml:space="preserve">
</t>
    </r>
    <r>
      <rPr>
        <b/>
        <sz val="10"/>
        <color rgb="FFFF0000"/>
        <rFont val="Arial"/>
        <family val="2"/>
      </rPr>
      <t xml:space="preserve">
NEW! </t>
    </r>
    <r>
      <rPr>
        <b/>
        <sz val="10"/>
        <rFont val="Arial"/>
        <family val="2"/>
      </rPr>
      <t>Fast 1800, 2600, or 3200 Gallon Tank Design</t>
    </r>
    <r>
      <rPr>
        <sz val="10"/>
        <rFont val="Arial"/>
        <family val="2"/>
      </rPr>
      <t xml:space="preserve">
</t>
    </r>
    <r>
      <rPr>
        <b/>
        <sz val="10"/>
        <rFont val="Arial"/>
        <family val="2"/>
      </rPr>
      <t>Large Trough Sloped Sump</t>
    </r>
    <r>
      <rPr>
        <sz val="10"/>
        <rFont val="Arial"/>
        <family val="2"/>
      </rPr>
      <t xml:space="preserve">
Sump with additional drop-down for maximum clean-out
Keeps pump primed on long slopes
</t>
    </r>
    <r>
      <rPr>
        <b/>
        <sz val="10"/>
        <rFont val="Arial"/>
        <family val="2"/>
      </rPr>
      <t xml:space="preserve">
Tracks, Duals, or Singles
</t>
    </r>
    <r>
      <rPr>
        <b/>
        <sz val="10"/>
        <color rgb="FFFF0000"/>
        <rFont val="Arial"/>
        <family val="2"/>
      </rPr>
      <t xml:space="preserve">NEW! </t>
    </r>
    <r>
      <rPr>
        <b/>
        <sz val="10"/>
        <rFont val="Arial"/>
        <family val="2"/>
      </rPr>
      <t xml:space="preserve">Toolbox Built Into Trailer Frame
Flow Meter and 1-1/2" Motorized Control Valve
Breakaway with Fore and Aft Movement
</t>
    </r>
    <r>
      <rPr>
        <sz val="10"/>
        <rFont val="Arial"/>
        <family val="2"/>
      </rPr>
      <t>Increased durability and lighter weight</t>
    </r>
  </si>
  <si>
    <t>37967/38216</t>
  </si>
  <si>
    <r>
      <rPr>
        <b/>
        <sz val="10"/>
        <color rgb="FF000000"/>
        <rFont val="Arial"/>
        <family val="2"/>
      </rPr>
      <t>PWM COMPATIBLE TIPS</t>
    </r>
    <r>
      <rPr>
        <b/>
        <sz val="10"/>
        <color indexed="8"/>
        <rFont val="Arial"/>
        <family val="2"/>
      </rPr>
      <t xml:space="preserve"> - Only Select if Choosing PWM System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</si>
</sst>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57" x14ac:knownFonts="1">
    <font>
      <sz val="11"/>
      <color theme="1"/>
      <name val="Calibri"/>
      <family val="2"/>
      <scheme val="minor"/>
    </font>
    <font>
      <sz val="10"/>
      <color theme="1"/>
      <name val="Arial"/>
      <family val="2"/>
    </font>
    <font>
      <sz val="11"/>
      <color indexed="8"/>
      <name val="Calibri"/>
      <family val="2"/>
    </font>
    <font>
      <sz val="11"/>
      <color indexed="8"/>
      <name val="Arial"/>
      <family val="2"/>
    </font>
    <font>
      <sz val="6"/>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7"/>
      <color indexed="8"/>
      <name val="Arial"/>
      <family val="2"/>
    </font>
    <font>
      <sz val="10"/>
      <name val="Arial"/>
      <family val="2"/>
    </font>
    <font>
      <b/>
      <sz val="10"/>
      <name val="Arial"/>
      <family val="2"/>
    </font>
    <font>
      <sz val="10"/>
      <color theme="1"/>
      <name val="Calibri"/>
      <family val="2"/>
      <scheme val="minor"/>
    </font>
    <font>
      <sz val="9"/>
      <color theme="1"/>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color theme="1"/>
      <name val="Arial"/>
      <family val="2"/>
    </font>
    <font>
      <sz val="12"/>
      <color theme="1"/>
      <name val="Arial"/>
      <family val="2"/>
    </font>
    <font>
      <b/>
      <sz val="11"/>
      <color indexed="8"/>
      <name val="Arial"/>
      <family val="2"/>
    </font>
    <font>
      <sz val="10"/>
      <color rgb="FFFF0000"/>
      <name val="Arial"/>
      <family val="2"/>
    </font>
    <font>
      <sz val="6"/>
      <color theme="1"/>
      <name val="Arial"/>
      <family val="2"/>
    </font>
    <font>
      <sz val="12"/>
      <color indexed="8"/>
      <name val="Arial"/>
      <family val="2"/>
    </font>
    <font>
      <sz val="12"/>
      <color theme="1"/>
      <name val="Calibri"/>
      <family val="2"/>
      <scheme val="minor"/>
    </font>
    <font>
      <b/>
      <sz val="11"/>
      <color theme="1"/>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9"/>
      <color indexed="8"/>
      <name val="Arial"/>
      <family val="2"/>
    </font>
    <font>
      <sz val="10"/>
      <color indexed="10"/>
      <name val="Arial"/>
      <family val="2"/>
    </font>
    <font>
      <b/>
      <sz val="10"/>
      <color rgb="FFFF0000"/>
      <name val="Arial"/>
      <family val="2"/>
    </font>
    <font>
      <sz val="11"/>
      <color theme="1"/>
      <name val="Arial"/>
      <family val="2"/>
    </font>
    <font>
      <b/>
      <sz val="10"/>
      <color rgb="FF000000"/>
      <name val="Arial"/>
      <family val="2"/>
    </font>
    <font>
      <b/>
      <sz val="11"/>
      <color rgb="FF000000"/>
      <name val="Arial"/>
      <family val="2"/>
    </font>
    <font>
      <sz val="10"/>
      <color rgb="FF000000"/>
      <name val="Arial"/>
      <family val="2"/>
    </font>
    <font>
      <sz val="12"/>
      <color rgb="FF000000"/>
      <name val="Arial"/>
      <family val="2"/>
    </font>
    <font>
      <b/>
      <sz val="12"/>
      <color rgb="FF000000"/>
      <name val="Arial"/>
      <family val="2"/>
    </font>
    <font>
      <u/>
      <sz val="11"/>
      <color theme="10"/>
      <name val="Calibri"/>
      <family val="2"/>
      <scheme val="minor"/>
    </font>
    <font>
      <u/>
      <sz val="12"/>
      <color theme="10"/>
      <name val="Calibri"/>
      <family val="2"/>
      <scheme val="minor"/>
    </font>
    <font>
      <u/>
      <sz val="12"/>
      <color theme="10"/>
      <name val="Arial"/>
      <family val="2"/>
    </font>
    <font>
      <sz val="14"/>
      <name val="Arial"/>
      <family val="2"/>
    </font>
    <font>
      <sz val="14"/>
      <color indexed="8"/>
      <name val="Arial"/>
      <family val="2"/>
    </font>
    <font>
      <b/>
      <sz val="8"/>
      <name val="Arial"/>
      <family val="2"/>
    </font>
    <font>
      <b/>
      <sz val="8"/>
      <color theme="1"/>
      <name val="Arial"/>
      <family val="2"/>
    </font>
    <font>
      <sz val="8"/>
      <color indexed="8"/>
      <name val="Arial"/>
      <family val="2"/>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s>
  <borders count="6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s>
  <cellStyleXfs count="5">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49" fillId="0" borderId="0" applyNumberFormat="0" applyFill="0" applyBorder="0" applyAlignment="0" applyProtection="0"/>
  </cellStyleXfs>
  <cellXfs count="615">
    <xf numFmtId="0" fontId="0" fillId="0" borderId="0" xfId="0"/>
    <xf numFmtId="0" fontId="6" fillId="0" borderId="0" xfId="0" applyFont="1"/>
    <xf numFmtId="0" fontId="6" fillId="2" borderId="0" xfId="0" applyFont="1" applyFill="1"/>
    <xf numFmtId="0" fontId="9" fillId="2" borderId="0" xfId="0" applyFont="1" applyFill="1" applyAlignment="1">
      <alignment horizontal="center" vertical="top"/>
    </xf>
    <xf numFmtId="0" fontId="11" fillId="2" borderId="0" xfId="0" applyFont="1" applyFill="1"/>
    <xf numFmtId="0" fontId="6" fillId="2" borderId="8" xfId="0" applyFont="1" applyFill="1" applyBorder="1"/>
    <xf numFmtId="0" fontId="7" fillId="2" borderId="0" xfId="0" applyFont="1" applyFill="1"/>
    <xf numFmtId="0" fontId="11" fillId="2" borderId="8" xfId="0" applyFont="1" applyFill="1" applyBorder="1" applyAlignment="1">
      <alignment horizontal="center" vertical="top"/>
    </xf>
    <xf numFmtId="0" fontId="11" fillId="2" borderId="6" xfId="0" applyFont="1" applyFill="1" applyBorder="1" applyAlignment="1">
      <alignment horizontal="center" vertical="top"/>
    </xf>
    <xf numFmtId="0" fontId="11" fillId="2" borderId="0" xfId="0" applyFont="1" applyFill="1" applyAlignment="1">
      <alignment horizontal="center" vertical="top"/>
    </xf>
    <xf numFmtId="0" fontId="7" fillId="2" borderId="0" xfId="0" applyFont="1" applyFill="1" applyAlignment="1">
      <alignment horizontal="center" vertical="center"/>
    </xf>
    <xf numFmtId="0" fontId="8" fillId="2" borderId="0" xfId="0" applyFont="1" applyFill="1" applyAlignment="1">
      <alignment horizontal="center" vertical="center"/>
    </xf>
    <xf numFmtId="0" fontId="6" fillId="2" borderId="0" xfId="0" applyFont="1" applyFill="1" applyAlignment="1">
      <alignment horizontal="center" vertical="center"/>
    </xf>
    <xf numFmtId="0" fontId="6" fillId="2" borderId="6" xfId="0" applyFont="1" applyFill="1" applyBorder="1" applyAlignment="1">
      <alignment horizontal="center" vertical="center"/>
    </xf>
    <xf numFmtId="0" fontId="0" fillId="0" borderId="0" xfId="0" applyAlignment="1">
      <alignment vertical="top"/>
    </xf>
    <xf numFmtId="0" fontId="18" fillId="3" borderId="0" xfId="0" applyFont="1" applyFill="1"/>
    <xf numFmtId="0" fontId="18" fillId="3" borderId="0" xfId="0" applyFont="1" applyFill="1" applyAlignment="1">
      <alignment horizontal="left" vertical="center"/>
    </xf>
    <xf numFmtId="0" fontId="22" fillId="3" borderId="0" xfId="0" applyFont="1" applyFill="1"/>
    <xf numFmtId="0" fontId="24" fillId="3" borderId="0" xfId="0" applyFont="1" applyFill="1"/>
    <xf numFmtId="0" fontId="6" fillId="3" borderId="42" xfId="0" applyFont="1" applyFill="1" applyBorder="1" applyAlignment="1" applyProtection="1">
      <alignment horizontal="center" vertical="center"/>
      <protection locked="0"/>
    </xf>
    <xf numFmtId="0" fontId="11" fillId="3" borderId="40"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18" fillId="3" borderId="0" xfId="0" applyFont="1" applyFill="1" applyAlignment="1">
      <alignment horizontal="left" vertical="center" wrapText="1"/>
    </xf>
    <xf numFmtId="4" fontId="6" fillId="3" borderId="0" xfId="0" applyNumberFormat="1" applyFont="1" applyFill="1" applyAlignment="1">
      <alignment horizontal="right" vertical="center"/>
    </xf>
    <xf numFmtId="4" fontId="6" fillId="3" borderId="6" xfId="0" applyNumberFormat="1" applyFont="1" applyFill="1" applyBorder="1" applyAlignment="1">
      <alignment horizontal="right" vertical="center"/>
    </xf>
    <xf numFmtId="166" fontId="25" fillId="3" borderId="0" xfId="0" applyNumberFormat="1" applyFont="1" applyFill="1" applyAlignment="1">
      <alignment horizontal="right"/>
    </xf>
    <xf numFmtId="166" fontId="25" fillId="3" borderId="6" xfId="0" applyNumberFormat="1" applyFont="1" applyFill="1" applyBorder="1" applyAlignment="1">
      <alignment horizontal="right"/>
    </xf>
    <xf numFmtId="0" fontId="10" fillId="3" borderId="0" xfId="0" applyFont="1" applyFill="1" applyAlignment="1">
      <alignment horizontal="center"/>
    </xf>
    <xf numFmtId="0" fontId="16" fillId="3" borderId="0" xfId="0" applyFont="1" applyFill="1" applyAlignment="1">
      <alignment horizontal="center" vertical="center"/>
    </xf>
    <xf numFmtId="0" fontId="3" fillId="3" borderId="0" xfId="0" applyFont="1" applyFill="1" applyProtection="1">
      <protection locked="0"/>
    </xf>
    <xf numFmtId="4" fontId="28" fillId="4" borderId="6" xfId="0" applyNumberFormat="1" applyFont="1" applyFill="1" applyBorder="1" applyAlignment="1">
      <alignment horizontal="right" vertical="center"/>
    </xf>
    <xf numFmtId="0" fontId="28" fillId="3" borderId="0" xfId="0" applyFont="1" applyFill="1" applyProtection="1">
      <protection locked="0"/>
    </xf>
    <xf numFmtId="0" fontId="6" fillId="3" borderId="42" xfId="0" applyFont="1" applyFill="1" applyBorder="1" applyAlignment="1" applyProtection="1">
      <alignment horizontal="center" vertical="center" wrapText="1"/>
      <protection locked="0"/>
    </xf>
    <xf numFmtId="0" fontId="6" fillId="3" borderId="0" xfId="0" applyFont="1" applyFill="1" applyProtection="1">
      <protection locked="0"/>
    </xf>
    <xf numFmtId="0" fontId="11" fillId="3" borderId="34" xfId="0" applyFont="1" applyFill="1" applyBorder="1" applyAlignment="1" applyProtection="1">
      <alignment horizontal="center" vertical="center"/>
      <protection locked="0"/>
    </xf>
    <xf numFmtId="0" fontId="11" fillId="3" borderId="7" xfId="0" applyFont="1" applyFill="1" applyBorder="1" applyAlignment="1" applyProtection="1">
      <alignment horizontal="center" vertical="center"/>
      <protection locked="0"/>
    </xf>
    <xf numFmtId="0" fontId="33" fillId="2" borderId="8" xfId="0" applyFont="1" applyFill="1" applyBorder="1"/>
    <xf numFmtId="0" fontId="34" fillId="2" borderId="0" xfId="0" applyFont="1" applyFill="1" applyAlignment="1">
      <alignment horizontal="center" vertical="center"/>
    </xf>
    <xf numFmtId="0" fontId="31" fillId="2" borderId="0" xfId="0" applyFont="1" applyFill="1" applyAlignment="1">
      <alignment horizontal="center" vertical="center"/>
    </xf>
    <xf numFmtId="0" fontId="33" fillId="2" borderId="0" xfId="0" applyFont="1" applyFill="1" applyAlignment="1">
      <alignment horizontal="center" vertical="center"/>
    </xf>
    <xf numFmtId="0" fontId="33" fillId="2" borderId="6" xfId="0" applyFont="1" applyFill="1" applyBorder="1" applyAlignment="1">
      <alignment horizontal="center" vertical="center"/>
    </xf>
    <xf numFmtId="0" fontId="35" fillId="2" borderId="8" xfId="0" applyFont="1" applyFill="1" applyBorder="1"/>
    <xf numFmtId="0" fontId="35" fillId="2" borderId="0" xfId="0" applyFont="1" applyFill="1" applyAlignment="1">
      <alignment horizontal="center" vertical="center" wrapText="1"/>
    </xf>
    <xf numFmtId="0" fontId="35" fillId="2" borderId="0" xfId="0" applyFont="1" applyFill="1" applyAlignment="1">
      <alignment horizontal="center" vertical="center"/>
    </xf>
    <xf numFmtId="0" fontId="36" fillId="3" borderId="0" xfId="0" applyFont="1" applyFill="1" applyAlignment="1">
      <alignment horizontal="center" vertical="center"/>
    </xf>
    <xf numFmtId="0" fontId="35" fillId="2" borderId="6" xfId="0" applyFont="1" applyFill="1" applyBorder="1" applyAlignment="1">
      <alignment horizontal="center" vertical="center"/>
    </xf>
    <xf numFmtId="0" fontId="33" fillId="2" borderId="0" xfId="0" applyFont="1" applyFill="1"/>
    <xf numFmtId="0" fontId="33" fillId="3" borderId="0" xfId="0" applyFont="1" applyFill="1"/>
    <xf numFmtId="0" fontId="33" fillId="2" borderId="6" xfId="0" applyFont="1" applyFill="1" applyBorder="1"/>
    <xf numFmtId="0" fontId="34" fillId="2" borderId="8" xfId="0" applyFont="1" applyFill="1" applyBorder="1"/>
    <xf numFmtId="0" fontId="34" fillId="2" borderId="0" xfId="0" applyFont="1" applyFill="1"/>
    <xf numFmtId="0" fontId="36" fillId="3" borderId="0" xfId="0" applyFont="1" applyFill="1" applyAlignment="1">
      <alignment horizontal="center" textRotation="90"/>
    </xf>
    <xf numFmtId="0" fontId="36" fillId="3" borderId="0" xfId="0" applyFont="1" applyFill="1" applyAlignment="1">
      <alignment horizontal="center" textRotation="90" wrapText="1"/>
    </xf>
    <xf numFmtId="0" fontId="34" fillId="3" borderId="0" xfId="0" applyFont="1" applyFill="1" applyAlignment="1">
      <alignment textRotation="90"/>
    </xf>
    <xf numFmtId="0" fontId="36" fillId="2" borderId="6" xfId="0" applyFont="1" applyFill="1" applyBorder="1"/>
    <xf numFmtId="49" fontId="33" fillId="3" borderId="0" xfId="0" applyNumberFormat="1" applyFont="1" applyFill="1" applyAlignment="1">
      <alignment horizontal="center"/>
    </xf>
    <xf numFmtId="0" fontId="33" fillId="3" borderId="0" xfId="0" applyFont="1" applyFill="1" applyAlignment="1">
      <alignment horizontal="center"/>
    </xf>
    <xf numFmtId="164" fontId="33" fillId="3" borderId="0" xfId="0" applyNumberFormat="1" applyFont="1" applyFill="1"/>
    <xf numFmtId="0" fontId="33" fillId="2" borderId="9" xfId="0" applyFont="1" applyFill="1" applyBorder="1"/>
    <xf numFmtId="0" fontId="33" fillId="2" borderId="10" xfId="0" applyFont="1" applyFill="1" applyBorder="1"/>
    <xf numFmtId="0" fontId="33" fillId="2" borderId="11" xfId="0" applyFont="1" applyFill="1" applyBorder="1"/>
    <xf numFmtId="4" fontId="25" fillId="3" borderId="0" xfId="0" applyNumberFormat="1" applyFont="1" applyFill="1" applyAlignment="1">
      <alignment horizontal="left"/>
    </xf>
    <xf numFmtId="0" fontId="21" fillId="4" borderId="17" xfId="0" applyFont="1" applyFill="1" applyBorder="1" applyAlignment="1">
      <alignment horizontal="left" vertical="center" wrapText="1"/>
    </xf>
    <xf numFmtId="0" fontId="18" fillId="3" borderId="8" xfId="0" applyFont="1" applyFill="1" applyBorder="1"/>
    <xf numFmtId="0" fontId="25" fillId="3" borderId="0" xfId="0" applyFont="1" applyFill="1"/>
    <xf numFmtId="9" fontId="25" fillId="3" borderId="0" xfId="0" applyNumberFormat="1" applyFont="1" applyFill="1"/>
    <xf numFmtId="0" fontId="27" fillId="3" borderId="0" xfId="0" applyFont="1" applyFill="1" applyAlignment="1">
      <alignment vertical="center" wrapText="1"/>
    </xf>
    <xf numFmtId="0" fontId="27" fillId="3" borderId="0" xfId="0" applyFont="1" applyFill="1" applyAlignment="1">
      <alignment wrapText="1"/>
    </xf>
    <xf numFmtId="0" fontId="18" fillId="3" borderId="3" xfId="0" quotePrefix="1" applyFont="1" applyFill="1" applyBorder="1" applyAlignment="1">
      <alignment horizontal="center" vertical="center"/>
    </xf>
    <xf numFmtId="0" fontId="18" fillId="3" borderId="3" xfId="0" applyFont="1" applyFill="1" applyBorder="1" applyAlignment="1">
      <alignment horizontal="center" vertical="center"/>
    </xf>
    <xf numFmtId="0" fontId="18" fillId="3" borderId="47" xfId="0" quotePrefix="1" applyFont="1" applyFill="1" applyBorder="1" applyAlignment="1">
      <alignment horizontal="center" vertical="center"/>
    </xf>
    <xf numFmtId="0" fontId="18" fillId="3" borderId="0" xfId="0" applyFont="1" applyFill="1" applyAlignment="1">
      <alignment vertical="top" wrapText="1"/>
    </xf>
    <xf numFmtId="0" fontId="18" fillId="3" borderId="12" xfId="0" applyFont="1" applyFill="1" applyBorder="1" applyAlignment="1">
      <alignment horizontal="center" vertical="center"/>
    </xf>
    <xf numFmtId="0" fontId="18" fillId="3" borderId="0" xfId="0" applyFont="1" applyFill="1" applyAlignment="1">
      <alignment vertical="center" wrapText="1"/>
    </xf>
    <xf numFmtId="0" fontId="18" fillId="3" borderId="6" xfId="0" applyFont="1" applyFill="1" applyBorder="1"/>
    <xf numFmtId="0" fontId="19" fillId="3" borderId="22" xfId="0" applyFont="1" applyFill="1" applyBorder="1" applyAlignment="1">
      <alignment horizontal="left" vertical="center" wrapText="1"/>
    </xf>
    <xf numFmtId="0" fontId="29" fillId="4" borderId="0" xfId="0" applyFont="1" applyFill="1" applyAlignment="1">
      <alignment horizontal="center" vertical="center"/>
    </xf>
    <xf numFmtId="0" fontId="13" fillId="3" borderId="0" xfId="0" applyFont="1" applyFill="1" applyAlignment="1">
      <alignment horizontal="left" vertical="center"/>
    </xf>
    <xf numFmtId="0" fontId="30" fillId="3" borderId="0" xfId="0" applyFont="1" applyFill="1" applyAlignment="1">
      <alignment horizontal="left"/>
    </xf>
    <xf numFmtId="0" fontId="6" fillId="3" borderId="7" xfId="0" applyFont="1" applyFill="1" applyBorder="1" applyAlignment="1" applyProtection="1">
      <alignment horizontal="center" vertical="center" wrapText="1"/>
      <protection locked="0"/>
    </xf>
    <xf numFmtId="0" fontId="18" fillId="3" borderId="3" xfId="0" applyFont="1" applyFill="1" applyBorder="1" applyAlignment="1" applyProtection="1">
      <alignment horizontal="center" vertical="center"/>
      <protection locked="0"/>
    </xf>
    <xf numFmtId="0" fontId="19" fillId="3" borderId="42" xfId="0" applyFont="1" applyFill="1" applyBorder="1" applyAlignment="1">
      <alignment horizontal="left" vertical="center" wrapText="1"/>
    </xf>
    <xf numFmtId="0" fontId="19" fillId="3" borderId="29" xfId="0" applyFont="1" applyFill="1" applyBorder="1" applyAlignment="1">
      <alignment horizontal="left" vertical="center"/>
    </xf>
    <xf numFmtId="0" fontId="18" fillId="3" borderId="14" xfId="0" applyFont="1" applyFill="1" applyBorder="1" applyAlignment="1" applyProtection="1">
      <alignment horizontal="left" vertical="center"/>
      <protection locked="0"/>
    </xf>
    <xf numFmtId="0" fontId="18" fillId="3" borderId="0" xfId="0" applyFont="1" applyFill="1" applyAlignment="1" applyProtection="1">
      <alignment horizontal="center" vertical="center"/>
      <protection locked="0"/>
    </xf>
    <xf numFmtId="0" fontId="19" fillId="3" borderId="48" xfId="0" applyFont="1" applyFill="1" applyBorder="1" applyAlignment="1" applyProtection="1">
      <alignment vertical="center"/>
      <protection locked="0"/>
    </xf>
    <xf numFmtId="0" fontId="19" fillId="7" borderId="42" xfId="0" applyFont="1" applyFill="1" applyBorder="1" applyAlignment="1">
      <alignment horizontal="left" vertical="center" wrapText="1"/>
    </xf>
    <xf numFmtId="0" fontId="19" fillId="7" borderId="1" xfId="0" applyFont="1" applyFill="1" applyBorder="1" applyAlignment="1">
      <alignment horizontal="left" vertical="center" wrapText="1"/>
    </xf>
    <xf numFmtId="0" fontId="18" fillId="7" borderId="1" xfId="0" applyFont="1" applyFill="1" applyBorder="1" applyAlignment="1" applyProtection="1">
      <alignment vertical="center"/>
      <protection locked="0"/>
    </xf>
    <xf numFmtId="0" fontId="19" fillId="7" borderId="1" xfId="0" applyFont="1" applyFill="1" applyBorder="1" applyAlignment="1" applyProtection="1">
      <alignment vertical="center"/>
      <protection locked="0"/>
    </xf>
    <xf numFmtId="0" fontId="18" fillId="7" borderId="1" xfId="0" applyFont="1" applyFill="1" applyBorder="1"/>
    <xf numFmtId="0" fontId="18" fillId="7" borderId="2" xfId="0" applyFont="1" applyFill="1" applyBorder="1"/>
    <xf numFmtId="0" fontId="19" fillId="7" borderId="29" xfId="0" applyFont="1" applyFill="1" applyBorder="1" applyAlignment="1">
      <alignment horizontal="left" vertical="center"/>
    </xf>
    <xf numFmtId="0" fontId="19" fillId="7" borderId="1" xfId="0" applyFont="1" applyFill="1" applyBorder="1" applyAlignment="1">
      <alignment horizontal="left" vertical="center"/>
    </xf>
    <xf numFmtId="165" fontId="18" fillId="7" borderId="1" xfId="0" applyNumberFormat="1" applyFont="1" applyFill="1" applyBorder="1" applyAlignment="1" applyProtection="1">
      <alignment horizontal="center" vertical="center"/>
      <protection locked="0"/>
    </xf>
    <xf numFmtId="165" fontId="18" fillId="7" borderId="14" xfId="0" applyNumberFormat="1" applyFont="1" applyFill="1" applyBorder="1" applyAlignment="1" applyProtection="1">
      <alignment horizontal="center" vertical="center"/>
      <protection locked="0"/>
    </xf>
    <xf numFmtId="0" fontId="19" fillId="3" borderId="42" xfId="0" applyFont="1" applyFill="1" applyBorder="1" applyAlignment="1">
      <alignment vertical="center" wrapText="1"/>
    </xf>
    <xf numFmtId="0" fontId="19" fillId="3" borderId="29" xfId="0" applyFont="1" applyFill="1" applyBorder="1" applyAlignment="1">
      <alignment vertical="center" wrapText="1"/>
    </xf>
    <xf numFmtId="0" fontId="19" fillId="3" borderId="34" xfId="0" applyFont="1" applyFill="1" applyBorder="1" applyAlignment="1">
      <alignment vertical="center" wrapText="1"/>
    </xf>
    <xf numFmtId="0" fontId="19" fillId="3" borderId="29" xfId="0" applyFont="1" applyFill="1" applyBorder="1" applyAlignment="1" applyProtection="1">
      <alignment vertical="center"/>
      <protection locked="0"/>
    </xf>
    <xf numFmtId="0" fontId="19" fillId="3" borderId="29" xfId="0" applyFont="1" applyFill="1" applyBorder="1" applyAlignment="1">
      <alignment horizontal="left" vertical="center" wrapText="1"/>
    </xf>
    <xf numFmtId="0" fontId="6" fillId="3" borderId="17" xfId="0" applyFont="1" applyFill="1" applyBorder="1" applyAlignment="1" applyProtection="1">
      <alignment horizontal="center" vertical="center"/>
      <protection locked="0"/>
    </xf>
    <xf numFmtId="0" fontId="18" fillId="3" borderId="0" xfId="0" applyFont="1" applyFill="1" applyAlignment="1">
      <alignment horizontal="right" vertical="center" wrapText="1"/>
    </xf>
    <xf numFmtId="0" fontId="6" fillId="3" borderId="17"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3" borderId="40" xfId="0" applyFont="1" applyFill="1" applyBorder="1" applyAlignment="1" applyProtection="1">
      <alignment horizontal="center" vertical="center"/>
      <protection locked="0"/>
    </xf>
    <xf numFmtId="0" fontId="19" fillId="3" borderId="1" xfId="0" applyFont="1" applyFill="1" applyBorder="1" applyAlignment="1" applyProtection="1">
      <alignment vertical="center"/>
      <protection locked="0"/>
    </xf>
    <xf numFmtId="0" fontId="12" fillId="3" borderId="25" xfId="0" applyFont="1" applyFill="1" applyBorder="1" applyAlignment="1" applyProtection="1">
      <alignment horizontal="left" vertical="center"/>
      <protection locked="0"/>
    </xf>
    <xf numFmtId="0" fontId="19" fillId="3" borderId="48" xfId="0" applyFont="1" applyFill="1" applyBorder="1" applyAlignment="1" applyProtection="1">
      <alignment horizontal="left" vertical="center"/>
      <protection locked="0"/>
    </xf>
    <xf numFmtId="4" fontId="6" fillId="3" borderId="0" xfId="0" applyNumberFormat="1" applyFont="1" applyFill="1" applyAlignment="1">
      <alignment horizontal="right" vertical="center" wrapText="1"/>
    </xf>
    <xf numFmtId="0" fontId="25" fillId="2" borderId="32" xfId="0" applyFont="1" applyFill="1" applyBorder="1"/>
    <xf numFmtId="0" fontId="25" fillId="2" borderId="1" xfId="0" applyFont="1" applyFill="1" applyBorder="1"/>
    <xf numFmtId="9" fontId="25" fillId="2" borderId="1" xfId="0" applyNumberFormat="1" applyFont="1" applyFill="1" applyBorder="1"/>
    <xf numFmtId="9" fontId="25" fillId="2" borderId="3" xfId="0" applyNumberFormat="1" applyFont="1" applyFill="1" applyBorder="1" applyProtection="1">
      <protection locked="0"/>
    </xf>
    <xf numFmtId="4" fontId="25" fillId="2" borderId="32" xfId="0" applyNumberFormat="1" applyFont="1" applyFill="1" applyBorder="1"/>
    <xf numFmtId="4" fontId="25" fillId="9" borderId="25" xfId="0" applyNumberFormat="1" applyFont="1" applyFill="1" applyBorder="1"/>
    <xf numFmtId="4" fontId="25" fillId="9" borderId="26" xfId="0" applyNumberFormat="1" applyFont="1" applyFill="1" applyBorder="1"/>
    <xf numFmtId="0" fontId="21" fillId="4" borderId="49" xfId="0" applyFont="1" applyFill="1" applyBorder="1" applyAlignment="1" applyProtection="1">
      <alignment horizontal="left" vertical="center" wrapText="1"/>
      <protection locked="0"/>
    </xf>
    <xf numFmtId="0" fontId="21" fillId="4" borderId="17" xfId="0" applyFont="1" applyFill="1" applyBorder="1" applyAlignment="1" applyProtection="1">
      <alignment horizontal="left" vertical="center" wrapText="1"/>
      <protection locked="0"/>
    </xf>
    <xf numFmtId="0" fontId="19" fillId="3" borderId="48" xfId="0" applyFont="1" applyFill="1" applyBorder="1" applyAlignment="1" applyProtection="1">
      <alignment vertical="center" wrapText="1"/>
      <protection locked="0"/>
    </xf>
    <xf numFmtId="43" fontId="6" fillId="3" borderId="0" xfId="1" applyFont="1" applyFill="1" applyBorder="1" applyAlignment="1" applyProtection="1">
      <alignment horizontal="right" vertical="center" wrapText="1"/>
    </xf>
    <xf numFmtId="0" fontId="18" fillId="3" borderId="42" xfId="0" applyFont="1" applyFill="1" applyBorder="1" applyAlignment="1">
      <alignment horizontal="center" vertical="center"/>
    </xf>
    <xf numFmtId="0" fontId="19" fillId="3" borderId="48" xfId="0" applyFont="1" applyFill="1" applyBorder="1" applyAlignment="1" applyProtection="1">
      <alignment horizontal="left" vertical="center" wrapText="1"/>
      <protection locked="0"/>
    </xf>
    <xf numFmtId="0" fontId="19" fillId="3" borderId="29" xfId="0" applyFont="1" applyFill="1" applyBorder="1" applyAlignment="1" applyProtection="1">
      <alignment horizontal="left" vertical="center"/>
      <protection locked="0"/>
    </xf>
    <xf numFmtId="0" fontId="12" fillId="3" borderId="26"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center" vertical="center"/>
      <protection locked="0"/>
    </xf>
    <xf numFmtId="0" fontId="18" fillId="3" borderId="2" xfId="0" applyFont="1" applyFill="1" applyBorder="1" applyAlignment="1" applyProtection="1">
      <alignment horizontal="left" vertical="center"/>
      <protection locked="0"/>
    </xf>
    <xf numFmtId="0" fontId="6" fillId="3" borderId="29" xfId="0" applyFont="1" applyFill="1" applyBorder="1" applyAlignment="1" applyProtection="1">
      <alignment horizontal="center" vertical="center" wrapText="1"/>
      <protection locked="0"/>
    </xf>
    <xf numFmtId="0" fontId="28" fillId="0" borderId="8" xfId="0" applyFont="1" applyBorder="1" applyAlignment="1" applyProtection="1">
      <alignment vertical="top" wrapText="1"/>
      <protection locked="0"/>
    </xf>
    <xf numFmtId="0" fontId="18" fillId="0" borderId="8" xfId="0" applyFont="1" applyBorder="1"/>
    <xf numFmtId="0" fontId="18" fillId="0" borderId="0" xfId="0" applyFont="1"/>
    <xf numFmtId="165" fontId="18" fillId="0" borderId="0" xfId="0" applyNumberFormat="1" applyFont="1" applyAlignment="1">
      <alignment horizontal="center" vertical="center"/>
    </xf>
    <xf numFmtId="9" fontId="18" fillId="0" borderId="0" xfId="0" applyNumberFormat="1" applyFont="1" applyAlignment="1">
      <alignment horizontal="center" vertical="center"/>
    </xf>
    <xf numFmtId="166" fontId="18" fillId="0" borderId="10" xfId="0" applyNumberFormat="1" applyFont="1" applyBorder="1" applyAlignment="1">
      <alignment horizontal="center" vertical="center"/>
    </xf>
    <xf numFmtId="0" fontId="6" fillId="3" borderId="30" xfId="0" applyFont="1" applyFill="1" applyBorder="1" applyAlignment="1">
      <alignment horizontal="center" vertical="center"/>
    </xf>
    <xf numFmtId="0" fontId="6" fillId="3" borderId="13" xfId="0" applyFont="1" applyFill="1" applyBorder="1" applyAlignment="1">
      <alignment horizontal="left" vertical="center" wrapText="1"/>
    </xf>
    <xf numFmtId="0" fontId="18" fillId="3" borderId="13" xfId="0" applyFont="1" applyFill="1" applyBorder="1" applyAlignment="1">
      <alignment horizontal="left" vertical="center" wrapText="1"/>
    </xf>
    <xf numFmtId="0" fontId="21" fillId="0" borderId="8" xfId="0" applyFont="1" applyBorder="1" applyAlignment="1">
      <alignment vertical="center" wrapText="1"/>
    </xf>
    <xf numFmtId="0" fontId="19" fillId="0" borderId="8" xfId="0" applyFont="1" applyBorder="1" applyAlignment="1">
      <alignment vertical="center"/>
    </xf>
    <xf numFmtId="0" fontId="18" fillId="3" borderId="8" xfId="0" applyFont="1" applyFill="1" applyBorder="1" applyAlignment="1">
      <alignment vertical="center" wrapText="1"/>
    </xf>
    <xf numFmtId="0" fontId="18" fillId="3" borderId="8" xfId="0" applyFont="1" applyFill="1" applyBorder="1" applyAlignment="1" applyProtection="1">
      <alignment vertical="center" wrapText="1"/>
      <protection locked="0"/>
    </xf>
    <xf numFmtId="0" fontId="18" fillId="3" borderId="7" xfId="0" applyFont="1" applyFill="1" applyBorder="1" applyAlignment="1">
      <alignment vertical="center" wrapText="1"/>
    </xf>
    <xf numFmtId="0" fontId="18" fillId="3" borderId="2" xfId="0" applyFont="1" applyFill="1" applyBorder="1" applyAlignment="1">
      <alignment vertical="center" wrapText="1"/>
    </xf>
    <xf numFmtId="0" fontId="18" fillId="3" borderId="7" xfId="0" applyFont="1" applyFill="1" applyBorder="1" applyAlignment="1" applyProtection="1">
      <alignment vertical="center" wrapText="1"/>
      <protection locked="0"/>
    </xf>
    <xf numFmtId="0" fontId="18" fillId="3" borderId="3" xfId="0" applyFont="1" applyFill="1" applyBorder="1" applyAlignment="1" applyProtection="1">
      <alignment horizontal="center" vertical="center" wrapText="1"/>
      <protection locked="0"/>
    </xf>
    <xf numFmtId="0" fontId="18" fillId="3" borderId="2" xfId="0" applyFont="1" applyFill="1" applyBorder="1" applyAlignment="1" applyProtection="1">
      <alignment vertical="center" wrapText="1"/>
      <protection locked="0"/>
    </xf>
    <xf numFmtId="0" fontId="18" fillId="3" borderId="47" xfId="0" applyFont="1" applyFill="1" applyBorder="1" applyAlignment="1" applyProtection="1">
      <alignment horizontal="center" vertical="center" wrapText="1"/>
      <protection locked="0"/>
    </xf>
    <xf numFmtId="0" fontId="18" fillId="3" borderId="13" xfId="0" applyFont="1" applyFill="1" applyBorder="1" applyAlignment="1" applyProtection="1">
      <alignment vertical="center" wrapText="1"/>
      <protection locked="0"/>
    </xf>
    <xf numFmtId="0" fontId="18" fillId="3" borderId="0" xfId="0" applyFont="1" applyFill="1" applyAlignment="1" applyProtection="1">
      <alignment vertical="center" wrapText="1"/>
      <protection locked="0"/>
    </xf>
    <xf numFmtId="0" fontId="18" fillId="3" borderId="0" xfId="0" applyFont="1" applyFill="1" applyAlignment="1" applyProtection="1">
      <alignment horizontal="center" vertical="center" wrapText="1"/>
      <protection locked="0"/>
    </xf>
    <xf numFmtId="4" fontId="25" fillId="2" borderId="32" xfId="0" applyNumberFormat="1" applyFont="1" applyFill="1" applyBorder="1" applyProtection="1">
      <protection locked="0"/>
    </xf>
    <xf numFmtId="0" fontId="7" fillId="3" borderId="3" xfId="0" applyFont="1" applyFill="1" applyBorder="1" applyAlignment="1">
      <alignment horizontal="center" vertical="center"/>
    </xf>
    <xf numFmtId="0" fontId="19" fillId="3" borderId="7" xfId="0" applyFont="1" applyFill="1" applyBorder="1" applyAlignment="1">
      <alignment horizontal="center" vertical="center"/>
    </xf>
    <xf numFmtId="0" fontId="7" fillId="3" borderId="47" xfId="0" applyFont="1" applyFill="1" applyBorder="1" applyAlignment="1">
      <alignment horizontal="center" vertical="center"/>
    </xf>
    <xf numFmtId="0" fontId="18" fillId="3" borderId="19" xfId="0" applyFont="1" applyFill="1" applyBorder="1" applyAlignment="1" applyProtection="1">
      <alignment horizontal="center" vertical="center"/>
      <protection locked="0"/>
    </xf>
    <xf numFmtId="0" fontId="6" fillId="3" borderId="28"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24" xfId="0" applyFont="1" applyFill="1" applyBorder="1" applyAlignment="1" applyProtection="1">
      <alignment vertical="center" wrapText="1"/>
      <protection locked="0"/>
    </xf>
    <xf numFmtId="0" fontId="6" fillId="3" borderId="61" xfId="0" applyFont="1" applyFill="1" applyBorder="1" applyAlignment="1" applyProtection="1">
      <alignment vertical="center" wrapText="1"/>
      <protection locked="0"/>
    </xf>
    <xf numFmtId="0" fontId="21" fillId="4" borderId="49" xfId="0" applyFont="1" applyFill="1" applyBorder="1" applyAlignment="1">
      <alignment horizontal="left" vertical="center" wrapText="1"/>
    </xf>
    <xf numFmtId="0" fontId="11" fillId="3" borderId="24" xfId="0" applyFont="1" applyFill="1" applyBorder="1" applyAlignment="1" applyProtection="1">
      <alignment horizontal="center" vertical="center"/>
      <protection locked="0"/>
    </xf>
    <xf numFmtId="0" fontId="43" fillId="3" borderId="8" xfId="0" applyFont="1" applyFill="1" applyBorder="1" applyAlignment="1">
      <alignment vertical="center" wrapText="1"/>
    </xf>
    <xf numFmtId="0" fontId="43" fillId="3" borderId="0" xfId="0" applyFont="1" applyFill="1" applyAlignment="1">
      <alignment vertical="center" wrapText="1"/>
    </xf>
    <xf numFmtId="0" fontId="11" fillId="3" borderId="52" xfId="0" applyFont="1" applyFill="1" applyBorder="1" applyAlignment="1" applyProtection="1">
      <alignment horizontal="center" vertical="center"/>
      <protection locked="0"/>
    </xf>
    <xf numFmtId="0" fontId="18" fillId="3" borderId="60" xfId="0" applyFont="1" applyFill="1" applyBorder="1" applyAlignment="1" applyProtection="1">
      <alignment horizontal="center" vertical="center"/>
      <protection locked="0"/>
    </xf>
    <xf numFmtId="0" fontId="21" fillId="3" borderId="61" xfId="0" applyFont="1" applyFill="1" applyBorder="1" applyAlignment="1" applyProtection="1">
      <alignment horizontal="center" vertical="center" wrapText="1"/>
      <protection locked="0"/>
    </xf>
    <xf numFmtId="4" fontId="28" fillId="4" borderId="36" xfId="0" applyNumberFormat="1" applyFont="1" applyFill="1" applyBorder="1" applyAlignment="1">
      <alignment horizontal="right" vertical="center"/>
    </xf>
    <xf numFmtId="0" fontId="6" fillId="3" borderId="34" xfId="0" applyFont="1" applyFill="1" applyBorder="1" applyAlignment="1" applyProtection="1">
      <alignment horizontal="center" vertical="center"/>
      <protection locked="0"/>
    </xf>
    <xf numFmtId="0" fontId="6" fillId="6" borderId="8" xfId="0" applyFont="1" applyFill="1" applyBorder="1" applyAlignment="1" applyProtection="1">
      <alignment horizontal="center" vertical="center" wrapText="1"/>
      <protection locked="0"/>
    </xf>
    <xf numFmtId="4" fontId="6" fillId="6" borderId="0" xfId="0" applyNumberFormat="1" applyFont="1" applyFill="1" applyAlignment="1">
      <alignment horizontal="right" vertical="center"/>
    </xf>
    <xf numFmtId="4" fontId="6" fillId="6" borderId="6" xfId="0" applyNumberFormat="1" applyFont="1" applyFill="1" applyBorder="1" applyAlignment="1">
      <alignment horizontal="right" vertical="center"/>
    </xf>
    <xf numFmtId="0" fontId="6" fillId="3" borderId="8" xfId="0" applyFont="1" applyFill="1" applyBorder="1" applyProtection="1">
      <protection locked="0"/>
    </xf>
    <xf numFmtId="4" fontId="6" fillId="4" borderId="29" xfId="0" applyNumberFormat="1" applyFont="1" applyFill="1" applyBorder="1" applyAlignment="1">
      <alignment horizontal="right" vertical="center"/>
    </xf>
    <xf numFmtId="4" fontId="6" fillId="4" borderId="1" xfId="0" applyNumberFormat="1" applyFont="1" applyFill="1" applyBorder="1" applyAlignment="1">
      <alignment horizontal="right" vertical="center"/>
    </xf>
    <xf numFmtId="0" fontId="45" fillId="4" borderId="29" xfId="0" applyFont="1" applyFill="1" applyBorder="1" applyAlignment="1" applyProtection="1">
      <alignment horizontal="center" vertical="center" wrapText="1"/>
      <protection locked="0"/>
    </xf>
    <xf numFmtId="0" fontId="6" fillId="0" borderId="42" xfId="0" applyFont="1" applyBorder="1" applyAlignment="1" applyProtection="1">
      <alignment horizontal="center" vertical="center" wrapText="1"/>
      <protection locked="0"/>
    </xf>
    <xf numFmtId="0" fontId="6" fillId="0" borderId="52" xfId="0" applyFont="1" applyBorder="1" applyAlignment="1" applyProtection="1">
      <alignment horizontal="center" vertical="center" wrapText="1"/>
      <protection locked="0"/>
    </xf>
    <xf numFmtId="0" fontId="40" fillId="0" borderId="1" xfId="0" applyFont="1" applyBorder="1" applyAlignment="1">
      <alignment vertical="center"/>
    </xf>
    <xf numFmtId="0" fontId="40" fillId="0" borderId="2" xfId="0" applyFont="1" applyBorder="1" applyAlignment="1">
      <alignment vertical="center"/>
    </xf>
    <xf numFmtId="0" fontId="40" fillId="0" borderId="16" xfId="0" applyFont="1" applyBorder="1" applyAlignment="1">
      <alignment vertical="center"/>
    </xf>
    <xf numFmtId="0" fontId="40" fillId="0" borderId="58" xfId="0" applyFont="1" applyBorder="1" applyAlignment="1">
      <alignment vertical="center"/>
    </xf>
    <xf numFmtId="0" fontId="40" fillId="0" borderId="29" xfId="0" applyFont="1" applyBorder="1" applyAlignment="1">
      <alignment vertical="center"/>
    </xf>
    <xf numFmtId="4" fontId="6" fillId="3" borderId="0" xfId="0" applyNumberFormat="1" applyFont="1" applyFill="1" applyProtection="1">
      <protection locked="0"/>
    </xf>
    <xf numFmtId="43" fontId="6" fillId="3" borderId="2" xfId="1" applyFont="1" applyFill="1" applyBorder="1" applyAlignment="1" applyProtection="1">
      <alignment vertical="center" wrapText="1"/>
    </xf>
    <xf numFmtId="43" fontId="6" fillId="3" borderId="1" xfId="1" applyFont="1" applyFill="1" applyBorder="1" applyAlignment="1" applyProtection="1">
      <alignment vertical="center" wrapText="1"/>
      <protection locked="0"/>
    </xf>
    <xf numFmtId="43" fontId="6" fillId="3" borderId="10" xfId="1" applyFont="1" applyFill="1" applyBorder="1" applyAlignment="1" applyProtection="1">
      <alignment vertical="center" wrapText="1"/>
      <protection locked="0"/>
    </xf>
    <xf numFmtId="0" fontId="6" fillId="3" borderId="0" xfId="0" applyFont="1" applyFill="1" applyAlignment="1">
      <alignment horizontal="left" vertical="center"/>
    </xf>
    <xf numFmtId="43" fontId="6" fillId="3" borderId="46" xfId="1" applyFont="1" applyFill="1" applyBorder="1" applyAlignment="1" applyProtection="1">
      <alignment vertical="center" wrapText="1"/>
    </xf>
    <xf numFmtId="43" fontId="6" fillId="3" borderId="3" xfId="1" applyFont="1" applyFill="1" applyBorder="1" applyAlignment="1" applyProtection="1">
      <alignment vertical="center" wrapText="1"/>
    </xf>
    <xf numFmtId="4" fontId="26" fillId="3" borderId="0" xfId="0" applyNumberFormat="1" applyFont="1" applyFill="1" applyAlignment="1">
      <alignment horizontal="right"/>
    </xf>
    <xf numFmtId="4" fontId="26" fillId="3" borderId="6" xfId="0" applyNumberFormat="1" applyFont="1" applyFill="1" applyBorder="1" applyAlignment="1">
      <alignment horizontal="right"/>
    </xf>
    <xf numFmtId="43" fontId="6" fillId="3" borderId="29" xfId="1" applyFont="1" applyFill="1" applyBorder="1" applyAlignment="1">
      <alignment vertical="center" wrapText="1"/>
    </xf>
    <xf numFmtId="0" fontId="6" fillId="3" borderId="25" xfId="0" applyFont="1" applyFill="1" applyBorder="1" applyAlignment="1">
      <alignment horizontal="center" vertical="center"/>
    </xf>
    <xf numFmtId="44" fontId="22" fillId="3" borderId="0" xfId="0" applyNumberFormat="1" applyFont="1" applyFill="1"/>
    <xf numFmtId="0" fontId="21" fillId="4" borderId="7" xfId="0" applyFont="1" applyFill="1" applyBorder="1" applyAlignment="1">
      <alignment horizontal="left" vertical="center" wrapText="1"/>
    </xf>
    <xf numFmtId="0" fontId="17" fillId="3" borderId="8" xfId="0" applyFont="1" applyFill="1" applyBorder="1" applyAlignment="1">
      <alignment horizontal="center" vertical="center"/>
    </xf>
    <xf numFmtId="0" fontId="17" fillId="3" borderId="0" xfId="0" applyFont="1" applyFill="1" applyAlignment="1">
      <alignment horizontal="center" vertical="center"/>
    </xf>
    <xf numFmtId="0" fontId="6" fillId="3" borderId="0" xfId="0" applyFont="1" applyFill="1"/>
    <xf numFmtId="0" fontId="11" fillId="2" borderId="8" xfId="0" applyFont="1" applyFill="1" applyBorder="1"/>
    <xf numFmtId="0" fontId="11" fillId="2" borderId="0" xfId="0" applyFont="1" applyFill="1" applyAlignment="1">
      <alignment horizontal="center" vertical="center"/>
    </xf>
    <xf numFmtId="0" fontId="12" fillId="2" borderId="0" xfId="0" applyFont="1" applyFill="1" applyAlignment="1">
      <alignment horizontal="center" vertical="center"/>
    </xf>
    <xf numFmtId="0" fontId="11" fillId="2" borderId="6" xfId="0" applyFont="1" applyFill="1" applyBorder="1" applyAlignment="1">
      <alignment horizontal="center" vertical="center"/>
    </xf>
    <xf numFmtId="0" fontId="11" fillId="3" borderId="0" xfId="0" applyFont="1" applyFill="1"/>
    <xf numFmtId="0" fontId="6" fillId="2" borderId="6" xfId="0" applyFont="1" applyFill="1" applyBorder="1"/>
    <xf numFmtId="0" fontId="7" fillId="2" borderId="8" xfId="0" applyFont="1" applyFill="1" applyBorder="1"/>
    <xf numFmtId="0" fontId="12" fillId="2" borderId="66" xfId="0" applyFont="1" applyFill="1" applyBorder="1" applyAlignment="1">
      <alignment horizontal="center" textRotation="90"/>
    </xf>
    <xf numFmtId="0" fontId="12" fillId="2" borderId="66" xfId="0" applyFont="1" applyFill="1" applyBorder="1" applyAlignment="1">
      <alignment horizontal="center" textRotation="90" wrapText="1"/>
    </xf>
    <xf numFmtId="0" fontId="7" fillId="2" borderId="0" xfId="0" applyFont="1" applyFill="1" applyAlignment="1">
      <alignment textRotation="90"/>
    </xf>
    <xf numFmtId="0" fontId="12" fillId="2" borderId="0" xfId="0" applyFont="1" applyFill="1" applyAlignment="1">
      <alignment horizontal="center" textRotation="60" wrapText="1"/>
    </xf>
    <xf numFmtId="0" fontId="12" fillId="2" borderId="6" xfId="0" applyFont="1" applyFill="1" applyBorder="1"/>
    <xf numFmtId="0" fontId="7" fillId="3" borderId="0" xfId="0" applyFont="1" applyFill="1"/>
    <xf numFmtId="0" fontId="12" fillId="2" borderId="4" xfId="0" applyFont="1" applyFill="1" applyBorder="1" applyAlignment="1">
      <alignment horizontal="center" textRotation="90"/>
    </xf>
    <xf numFmtId="0" fontId="12" fillId="2" borderId="4" xfId="0" applyFont="1" applyFill="1" applyBorder="1" applyAlignment="1">
      <alignment horizontal="center" textRotation="90" wrapText="1"/>
    </xf>
    <xf numFmtId="49" fontId="6" fillId="10" borderId="5" xfId="0" applyNumberFormat="1" applyFont="1" applyFill="1" applyBorder="1" applyAlignment="1">
      <alignment horizontal="center"/>
    </xf>
    <xf numFmtId="0" fontId="6" fillId="10" borderId="5" xfId="0" applyFont="1" applyFill="1" applyBorder="1" applyAlignment="1">
      <alignment horizontal="center"/>
    </xf>
    <xf numFmtId="164" fontId="6" fillId="10" borderId="5" xfId="0" applyNumberFormat="1" applyFont="1" applyFill="1" applyBorder="1"/>
    <xf numFmtId="166" fontId="6" fillId="2" borderId="0" xfId="0" applyNumberFormat="1" applyFont="1" applyFill="1"/>
    <xf numFmtId="164" fontId="6" fillId="3" borderId="0" xfId="0" applyNumberFormat="1" applyFont="1" applyFill="1"/>
    <xf numFmtId="164" fontId="6" fillId="2" borderId="0" xfId="0" applyNumberFormat="1" applyFont="1" applyFill="1"/>
    <xf numFmtId="49" fontId="6" fillId="2" borderId="5" xfId="0" applyNumberFormat="1" applyFont="1" applyFill="1" applyBorder="1" applyAlignment="1">
      <alignment horizontal="center"/>
    </xf>
    <xf numFmtId="0" fontId="6" fillId="2" borderId="5" xfId="0" applyFont="1" applyFill="1" applyBorder="1" applyAlignment="1">
      <alignment horizontal="center"/>
    </xf>
    <xf numFmtId="0" fontId="6" fillId="2" borderId="0" xfId="0" applyFont="1" applyFill="1" applyAlignment="1">
      <alignment horizontal="center"/>
    </xf>
    <xf numFmtId="164" fontId="6" fillId="2" borderId="5" xfId="0" applyNumberFormat="1" applyFont="1" applyFill="1" applyBorder="1"/>
    <xf numFmtId="0" fontId="6" fillId="0" borderId="5" xfId="0" applyFont="1" applyBorder="1" applyAlignment="1">
      <alignment horizontal="center"/>
    </xf>
    <xf numFmtId="0" fontId="6" fillId="0" borderId="0" xfId="0" applyFont="1" applyAlignment="1">
      <alignment horizontal="center"/>
    </xf>
    <xf numFmtId="49" fontId="6" fillId="10" borderId="4" xfId="0" applyNumberFormat="1" applyFont="1" applyFill="1" applyBorder="1" applyAlignment="1">
      <alignment horizontal="center"/>
    </xf>
    <xf numFmtId="0" fontId="6" fillId="10" borderId="32" xfId="0" applyFont="1" applyFill="1" applyBorder="1" applyAlignment="1">
      <alignment horizontal="center"/>
    </xf>
    <xf numFmtId="0" fontId="6" fillId="10" borderId="4" xfId="0" applyFont="1" applyFill="1" applyBorder="1" applyAlignment="1">
      <alignment horizontal="center"/>
    </xf>
    <xf numFmtId="164" fontId="6" fillId="10" borderId="4" xfId="0" applyNumberFormat="1" applyFont="1" applyFill="1" applyBorder="1"/>
    <xf numFmtId="49" fontId="6" fillId="2" borderId="0" xfId="0" applyNumberFormat="1" applyFont="1" applyFill="1" applyAlignment="1">
      <alignment horizontal="center"/>
    </xf>
    <xf numFmtId="0" fontId="11" fillId="2" borderId="0" xfId="0" applyFont="1" applyFill="1" applyAlignment="1">
      <alignment horizontal="center"/>
    </xf>
    <xf numFmtId="0" fontId="9" fillId="3" borderId="0" xfId="0" applyFont="1" applyFill="1" applyAlignment="1">
      <alignment horizontal="center" vertical="top"/>
    </xf>
    <xf numFmtId="0" fontId="6" fillId="10" borderId="0" xfId="0" applyFont="1" applyFill="1" applyAlignment="1">
      <alignment horizontal="center"/>
    </xf>
    <xf numFmtId="0" fontId="6" fillId="3" borderId="8" xfId="0" applyFont="1" applyFill="1" applyBorder="1"/>
    <xf numFmtId="49" fontId="6" fillId="3" borderId="0" xfId="0" applyNumberFormat="1" applyFont="1" applyFill="1" applyAlignment="1">
      <alignment horizontal="center"/>
    </xf>
    <xf numFmtId="0" fontId="6" fillId="3" borderId="0" xfId="0" applyFont="1" applyFill="1" applyAlignment="1">
      <alignment horizontal="center"/>
    </xf>
    <xf numFmtId="166" fontId="6" fillId="3" borderId="0" xfId="0" applyNumberFormat="1" applyFont="1" applyFill="1"/>
    <xf numFmtId="0" fontId="6" fillId="3" borderId="6" xfId="0" applyFont="1" applyFill="1" applyBorder="1"/>
    <xf numFmtId="166" fontId="6" fillId="3" borderId="0" xfId="0" applyNumberFormat="1" applyFont="1" applyFill="1" applyAlignment="1">
      <alignment horizontal="center"/>
    </xf>
    <xf numFmtId="49" fontId="53" fillId="3" borderId="46" xfId="0" applyNumberFormat="1" applyFont="1" applyFill="1" applyBorder="1" applyAlignment="1" applyProtection="1">
      <alignment horizontal="center" vertical="center" wrapText="1" readingOrder="1"/>
      <protection locked="0"/>
    </xf>
    <xf numFmtId="49" fontId="53" fillId="0" borderId="47" xfId="0" applyNumberFormat="1" applyFont="1" applyBorder="1" applyAlignment="1" applyProtection="1">
      <alignment horizontal="center" vertical="center" wrapText="1" readingOrder="1"/>
      <protection locked="0"/>
    </xf>
    <xf numFmtId="49" fontId="53" fillId="3" borderId="4" xfId="0" applyNumberFormat="1" applyFont="1" applyFill="1" applyBorder="1" applyAlignment="1" applyProtection="1">
      <alignment horizontal="center" vertical="center" wrapText="1" readingOrder="1"/>
      <protection locked="0"/>
    </xf>
    <xf numFmtId="49" fontId="53" fillId="3" borderId="12" xfId="0" applyNumberFormat="1" applyFont="1" applyFill="1" applyBorder="1" applyAlignment="1" applyProtection="1">
      <alignment horizontal="center" vertical="center" wrapText="1" readingOrder="1"/>
      <protection locked="0"/>
    </xf>
    <xf numFmtId="49" fontId="53" fillId="3" borderId="67" xfId="0" applyNumberFormat="1" applyFont="1" applyFill="1" applyBorder="1" applyAlignment="1" applyProtection="1">
      <alignment horizontal="center" vertical="center" wrapText="1" readingOrder="1"/>
      <protection locked="0"/>
    </xf>
    <xf numFmtId="0" fontId="54" fillId="3" borderId="43" xfId="0" applyFont="1" applyFill="1" applyBorder="1" applyAlignment="1" applyProtection="1">
      <alignment horizontal="center" vertical="center"/>
      <protection locked="0"/>
    </xf>
    <xf numFmtId="0" fontId="6" fillId="2" borderId="52"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19" xfId="0" applyFont="1" applyFill="1" applyBorder="1" applyAlignment="1" applyProtection="1">
      <alignment horizontal="center" vertical="center" wrapText="1"/>
      <protection locked="0"/>
    </xf>
    <xf numFmtId="0" fontId="7" fillId="6" borderId="8" xfId="0" applyFont="1" applyFill="1" applyBorder="1" applyAlignment="1" applyProtection="1">
      <alignment horizontal="center" vertical="center" wrapText="1"/>
      <protection locked="0"/>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3" fillId="0" borderId="11" xfId="0" applyFont="1" applyBorder="1" applyAlignment="1">
      <alignment horizontal="center"/>
    </xf>
    <xf numFmtId="0" fontId="38" fillId="8" borderId="30" xfId="0" applyFont="1" applyFill="1" applyBorder="1" applyAlignment="1">
      <alignment horizontal="center" vertical="center"/>
    </xf>
    <xf numFmtId="0" fontId="39" fillId="8" borderId="13" xfId="0" applyFont="1" applyFill="1" applyBorder="1" applyAlignment="1">
      <alignment horizontal="center" vertical="center"/>
    </xf>
    <xf numFmtId="0" fontId="39" fillId="8" borderId="31" xfId="0" applyFont="1" applyFill="1" applyBorder="1" applyAlignment="1">
      <alignment horizontal="center" vertical="center"/>
    </xf>
    <xf numFmtId="0" fontId="33" fillId="2" borderId="8" xfId="0" applyFont="1" applyFill="1" applyBorder="1" applyAlignment="1">
      <alignment horizontal="center" vertical="center"/>
    </xf>
    <xf numFmtId="0" fontId="32" fillId="0" borderId="0" xfId="0" applyFont="1"/>
    <xf numFmtId="0" fontId="32" fillId="0" borderId="6" xfId="0" applyFont="1" applyBorder="1"/>
    <xf numFmtId="0" fontId="36" fillId="3" borderId="0" xfId="0" applyFont="1" applyFill="1" applyAlignment="1">
      <alignment horizontal="center" vertical="center" wrapText="1"/>
    </xf>
    <xf numFmtId="0" fontId="36" fillId="3" borderId="0" xfId="0" applyFont="1" applyFill="1" applyAlignment="1">
      <alignment horizontal="center" vertical="center"/>
    </xf>
    <xf numFmtId="0" fontId="37" fillId="8" borderId="30" xfId="0" applyFont="1" applyFill="1" applyBorder="1" applyAlignment="1">
      <alignment horizontal="center" vertical="center"/>
    </xf>
    <xf numFmtId="0" fontId="37" fillId="8" borderId="13" xfId="0" applyFont="1" applyFill="1" applyBorder="1" applyAlignment="1">
      <alignment horizontal="center" vertical="center"/>
    </xf>
    <xf numFmtId="0" fontId="37" fillId="8" borderId="31" xfId="0" applyFont="1" applyFill="1" applyBorder="1" applyAlignment="1">
      <alignment horizontal="center" vertical="center"/>
    </xf>
    <xf numFmtId="0" fontId="12" fillId="2" borderId="0" xfId="0" applyFont="1" applyFill="1" applyAlignment="1">
      <alignment horizontal="left" vertical="top" wrapText="1"/>
    </xf>
    <xf numFmtId="0" fontId="11" fillId="2" borderId="0" xfId="0" applyFont="1" applyFill="1" applyAlignment="1">
      <alignment horizontal="left" vertical="top" wrapText="1"/>
    </xf>
    <xf numFmtId="0" fontId="48" fillId="2" borderId="13" xfId="0" applyFont="1" applyFill="1" applyBorder="1" applyAlignment="1">
      <alignment horizontal="center" wrapText="1"/>
    </xf>
    <xf numFmtId="0" fontId="47" fillId="2" borderId="13" xfId="0" applyFont="1" applyFill="1" applyBorder="1" applyAlignment="1">
      <alignment horizontal="center"/>
    </xf>
    <xf numFmtId="0" fontId="50" fillId="2" borderId="0" xfId="4" applyFont="1" applyFill="1" applyAlignment="1">
      <alignment horizontal="center"/>
    </xf>
    <xf numFmtId="0" fontId="50" fillId="2" borderId="0" xfId="4" applyFont="1" applyFill="1" applyBorder="1" applyAlignment="1">
      <alignment horizontal="center" vertical="center"/>
    </xf>
    <xf numFmtId="0" fontId="6" fillId="3" borderId="41" xfId="0" applyFont="1" applyFill="1" applyBorder="1" applyAlignment="1">
      <alignment horizontal="left" vertical="center" wrapText="1"/>
    </xf>
    <xf numFmtId="0" fontId="6" fillId="3" borderId="32" xfId="0" applyFont="1" applyFill="1" applyBorder="1" applyAlignment="1">
      <alignment horizontal="left" vertical="center" wrapText="1"/>
    </xf>
    <xf numFmtId="0" fontId="6" fillId="3" borderId="46" xfId="0" applyFont="1" applyFill="1" applyBorder="1" applyAlignment="1">
      <alignment horizontal="left" vertical="center" wrapText="1"/>
    </xf>
    <xf numFmtId="43" fontId="6" fillId="3" borderId="37" xfId="1" applyFont="1" applyFill="1" applyBorder="1" applyAlignment="1" applyProtection="1">
      <alignment horizontal="right" vertical="center" wrapText="1"/>
    </xf>
    <xf numFmtId="43" fontId="6" fillId="3" borderId="27" xfId="1" applyFont="1" applyFill="1" applyBorder="1" applyAlignment="1" applyProtection="1">
      <alignment horizontal="right" vertical="center" wrapText="1"/>
    </xf>
    <xf numFmtId="43" fontId="6" fillId="3" borderId="21" xfId="1" applyFont="1" applyFill="1" applyBorder="1" applyAlignment="1" applyProtection="1">
      <alignment horizontal="right" vertical="center" wrapText="1"/>
    </xf>
    <xf numFmtId="0" fontId="20" fillId="4" borderId="38" xfId="0" applyFont="1" applyFill="1" applyBorder="1" applyAlignment="1">
      <alignment horizontal="left" vertical="center"/>
    </xf>
    <xf numFmtId="0" fontId="20" fillId="4" borderId="33" xfId="0" applyFont="1" applyFill="1" applyBorder="1" applyAlignment="1">
      <alignment horizontal="left" vertical="center"/>
    </xf>
    <xf numFmtId="0" fontId="22" fillId="4" borderId="39" xfId="0" applyFont="1" applyFill="1" applyBorder="1" applyAlignment="1">
      <alignment horizontal="left" vertical="center"/>
    </xf>
    <xf numFmtId="0" fontId="6" fillId="3" borderId="29" xfId="0" applyFont="1" applyFill="1" applyBorder="1" applyAlignment="1">
      <alignment horizontal="left" vertical="center"/>
    </xf>
    <xf numFmtId="0" fontId="6" fillId="3" borderId="1" xfId="0" applyFont="1" applyFill="1" applyBorder="1" applyAlignment="1">
      <alignment horizontal="left" vertical="center"/>
    </xf>
    <xf numFmtId="0" fontId="6" fillId="3" borderId="2" xfId="0" applyFont="1" applyFill="1" applyBorder="1" applyAlignment="1">
      <alignment horizontal="left" vertical="center"/>
    </xf>
    <xf numFmtId="43" fontId="6" fillId="3" borderId="41" xfId="1" applyFont="1" applyFill="1" applyBorder="1" applyAlignment="1" applyProtection="1">
      <alignment vertical="center"/>
    </xf>
    <xf numFmtId="43" fontId="6" fillId="3" borderId="46" xfId="1" applyFont="1" applyFill="1" applyBorder="1" applyAlignment="1" applyProtection="1">
      <alignment vertical="center"/>
    </xf>
    <xf numFmtId="4" fontId="6" fillId="3" borderId="41" xfId="0" applyNumberFormat="1" applyFont="1" applyFill="1" applyBorder="1" applyAlignment="1">
      <alignment horizontal="right" vertical="center"/>
    </xf>
    <xf numFmtId="4" fontId="6" fillId="3" borderId="36" xfId="0" applyNumberFormat="1" applyFont="1" applyFill="1" applyBorder="1" applyAlignment="1">
      <alignment horizontal="right" vertical="center"/>
    </xf>
    <xf numFmtId="0" fontId="7" fillId="6" borderId="42" xfId="0" applyFont="1" applyFill="1" applyBorder="1" applyAlignment="1" applyProtection="1">
      <alignment horizontal="left" vertical="center"/>
      <protection locked="0"/>
    </xf>
    <xf numFmtId="0" fontId="7" fillId="6" borderId="1" xfId="0" applyFont="1" applyFill="1" applyBorder="1" applyAlignment="1" applyProtection="1">
      <alignment horizontal="left" vertical="center"/>
      <protection locked="0"/>
    </xf>
    <xf numFmtId="0" fontId="18" fillId="3" borderId="1" xfId="0" applyFont="1" applyFill="1" applyBorder="1" applyAlignment="1">
      <alignment horizontal="left" vertical="center"/>
    </xf>
    <xf numFmtId="0" fontId="18" fillId="3" borderId="2" xfId="0" applyFont="1" applyFill="1" applyBorder="1" applyAlignment="1">
      <alignment horizontal="left" vertical="center"/>
    </xf>
    <xf numFmtId="43" fontId="6" fillId="3" borderId="29" xfId="1" applyFont="1" applyFill="1" applyBorder="1" applyAlignment="1" applyProtection="1">
      <alignment horizontal="right" vertical="center" wrapText="1"/>
    </xf>
    <xf numFmtId="43" fontId="6" fillId="3" borderId="1" xfId="1" applyFont="1" applyFill="1" applyBorder="1" applyAlignment="1" applyProtection="1">
      <alignment horizontal="right" vertical="center" wrapText="1"/>
    </xf>
    <xf numFmtId="0" fontId="18" fillId="3" borderId="1" xfId="0" applyFont="1" applyFill="1" applyBorder="1" applyAlignment="1">
      <alignment horizontal="right" vertical="center" wrapText="1"/>
    </xf>
    <xf numFmtId="0" fontId="20" fillId="4" borderId="39" xfId="0" applyFont="1" applyFill="1" applyBorder="1" applyAlignment="1">
      <alignment horizontal="left" vertical="center"/>
    </xf>
    <xf numFmtId="0" fontId="21" fillId="4" borderId="38" xfId="0" applyFont="1" applyFill="1" applyBorder="1" applyAlignment="1">
      <alignment horizontal="left" vertical="center" wrapText="1"/>
    </xf>
    <xf numFmtId="0" fontId="21" fillId="4" borderId="33" xfId="0" applyFont="1" applyFill="1" applyBorder="1" applyAlignment="1">
      <alignment horizontal="left" vertical="center" wrapText="1"/>
    </xf>
    <xf numFmtId="0" fontId="21" fillId="4" borderId="39" xfId="0" applyFont="1" applyFill="1" applyBorder="1" applyAlignment="1">
      <alignment horizontal="left" vertical="center" wrapText="1"/>
    </xf>
    <xf numFmtId="4" fontId="6" fillId="2" borderId="41" xfId="0" applyNumberFormat="1" applyFont="1" applyFill="1" applyBorder="1" applyAlignment="1">
      <alignment horizontal="right" vertical="center"/>
    </xf>
    <xf numFmtId="4" fontId="6" fillId="2" borderId="36" xfId="0" applyNumberFormat="1" applyFont="1" applyFill="1" applyBorder="1" applyAlignment="1">
      <alignment horizontal="right" vertical="center"/>
    </xf>
    <xf numFmtId="0" fontId="6" fillId="3" borderId="37"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6" fillId="3" borderId="21" xfId="0" applyFont="1" applyFill="1" applyBorder="1" applyAlignment="1">
      <alignment horizontal="left" vertical="center" wrapText="1"/>
    </xf>
    <xf numFmtId="43" fontId="6" fillId="2" borderId="29" xfId="1" applyFont="1" applyFill="1" applyBorder="1" applyAlignment="1" applyProtection="1">
      <alignment vertical="center"/>
    </xf>
    <xf numFmtId="43" fontId="6" fillId="2" borderId="1" xfId="1" applyFont="1" applyFill="1" applyBorder="1" applyAlignment="1" applyProtection="1">
      <alignment vertical="center"/>
    </xf>
    <xf numFmtId="43" fontId="6" fillId="2" borderId="2" xfId="1" applyFont="1" applyFill="1" applyBorder="1" applyAlignment="1" applyProtection="1">
      <alignment vertical="center"/>
    </xf>
    <xf numFmtId="0" fontId="6" fillId="0" borderId="29" xfId="0" applyFont="1" applyBorder="1" applyAlignment="1">
      <alignment horizontal="left" vertical="center" wrapText="1"/>
    </xf>
    <xf numFmtId="0" fontId="18" fillId="0" borderId="1" xfId="0" applyFont="1" applyBorder="1" applyAlignment="1">
      <alignment horizontal="left" vertical="center" wrapText="1"/>
    </xf>
    <xf numFmtId="0" fontId="18" fillId="0" borderId="2" xfId="0" applyFont="1" applyBorder="1" applyAlignment="1">
      <alignment horizontal="left" vertical="center" wrapText="1"/>
    </xf>
    <xf numFmtId="39" fontId="6" fillId="3" borderId="29" xfId="1" applyNumberFormat="1" applyFont="1" applyFill="1" applyBorder="1" applyAlignment="1" applyProtection="1">
      <alignment horizontal="right" vertical="center"/>
    </xf>
    <xf numFmtId="39" fontId="6" fillId="3" borderId="14" xfId="1" applyNumberFormat="1" applyFont="1" applyFill="1" applyBorder="1" applyAlignment="1" applyProtection="1">
      <alignment horizontal="right" vertic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4" fontId="21" fillId="4" borderId="38" xfId="0" applyNumberFormat="1" applyFont="1" applyFill="1" applyBorder="1" applyAlignment="1">
      <alignment horizontal="right" vertical="center"/>
    </xf>
    <xf numFmtId="4" fontId="21" fillId="4" borderId="45" xfId="0" applyNumberFormat="1" applyFont="1" applyFill="1" applyBorder="1" applyAlignment="1">
      <alignment horizontal="right" vertical="center"/>
    </xf>
    <xf numFmtId="4" fontId="15" fillId="3" borderId="29" xfId="0" applyNumberFormat="1" applyFont="1" applyFill="1" applyBorder="1" applyAlignment="1">
      <alignment horizontal="right" vertical="center"/>
    </xf>
    <xf numFmtId="4" fontId="15" fillId="3" borderId="1" xfId="0" applyNumberFormat="1" applyFont="1" applyFill="1" applyBorder="1" applyAlignment="1">
      <alignment horizontal="right" vertical="center"/>
    </xf>
    <xf numFmtId="0" fontId="14" fillId="3" borderId="1" xfId="0" applyFont="1" applyFill="1" applyBorder="1" applyAlignment="1">
      <alignment horizontal="right" vertical="center"/>
    </xf>
    <xf numFmtId="43" fontId="6" fillId="0" borderId="29" xfId="1" applyFont="1" applyFill="1" applyBorder="1" applyAlignment="1" applyProtection="1">
      <alignment horizontal="right" vertical="center"/>
    </xf>
    <xf numFmtId="43" fontId="6" fillId="0" borderId="2" xfId="1" applyFont="1" applyFill="1" applyBorder="1" applyAlignment="1" applyProtection="1">
      <alignment horizontal="right" vertical="center"/>
    </xf>
    <xf numFmtId="0" fontId="6" fillId="3" borderId="41" xfId="0" applyFont="1" applyFill="1" applyBorder="1" applyAlignment="1">
      <alignment vertical="center"/>
    </xf>
    <xf numFmtId="0" fontId="6" fillId="3" borderId="32" xfId="0" applyFont="1" applyFill="1" applyBorder="1" applyAlignment="1">
      <alignment vertical="center"/>
    </xf>
    <xf numFmtId="0" fontId="6" fillId="3" borderId="46" xfId="0" applyFont="1" applyFill="1" applyBorder="1" applyAlignment="1">
      <alignment vertical="center"/>
    </xf>
    <xf numFmtId="43" fontId="6" fillId="3" borderId="51" xfId="1" applyFont="1" applyFill="1" applyBorder="1" applyAlignment="1" applyProtection="1">
      <alignment horizontal="center" vertical="center"/>
    </xf>
    <xf numFmtId="43" fontId="6" fillId="3" borderId="58" xfId="1" applyFont="1" applyFill="1" applyBorder="1" applyAlignment="1" applyProtection="1">
      <alignment horizontal="center" vertical="center"/>
    </xf>
    <xf numFmtId="4" fontId="6" fillId="3" borderId="29" xfId="0" applyNumberFormat="1" applyFont="1" applyFill="1" applyBorder="1" applyAlignment="1">
      <alignment horizontal="right" vertical="center"/>
    </xf>
    <xf numFmtId="4" fontId="6" fillId="3" borderId="14" xfId="0" applyNumberFormat="1" applyFont="1" applyFill="1" applyBorder="1" applyAlignment="1">
      <alignment horizontal="right" vertical="center"/>
    </xf>
    <xf numFmtId="0" fontId="6" fillId="2" borderId="29" xfId="0" applyFont="1" applyFill="1" applyBorder="1" applyAlignment="1">
      <alignment horizontal="left" vertical="center"/>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0" fontId="17" fillId="8" borderId="30" xfId="0" applyFont="1" applyFill="1" applyBorder="1" applyAlignment="1">
      <alignment horizontal="center" vertical="center"/>
    </xf>
    <xf numFmtId="0" fontId="17" fillId="8" borderId="13" xfId="0" applyFont="1" applyFill="1" applyBorder="1" applyAlignment="1">
      <alignment horizontal="center" vertical="center"/>
    </xf>
    <xf numFmtId="0" fontId="17" fillId="8" borderId="31" xfId="0" applyFont="1" applyFill="1" applyBorder="1" applyAlignment="1">
      <alignment horizontal="center" vertical="center"/>
    </xf>
    <xf numFmtId="0" fontId="19" fillId="3" borderId="8" xfId="0" applyFont="1" applyFill="1" applyBorder="1" applyAlignment="1" applyProtection="1">
      <alignment horizontal="left" vertical="center" wrapText="1"/>
      <protection locked="0"/>
    </xf>
    <xf numFmtId="0" fontId="19" fillId="3" borderId="0" xfId="0" applyFont="1" applyFill="1" applyAlignment="1" applyProtection="1">
      <alignment horizontal="left" vertical="center" wrapText="1"/>
      <protection locked="0"/>
    </xf>
    <xf numFmtId="165" fontId="18" fillId="3" borderId="0" xfId="0" applyNumberFormat="1" applyFont="1" applyFill="1" applyAlignment="1" applyProtection="1">
      <alignment horizontal="center" vertical="center"/>
      <protection locked="0"/>
    </xf>
    <xf numFmtId="165" fontId="18" fillId="3" borderId="6" xfId="0" applyNumberFormat="1" applyFont="1" applyFill="1" applyBorder="1" applyAlignment="1" applyProtection="1">
      <alignment horizontal="center" vertical="center"/>
      <protection locked="0"/>
    </xf>
    <xf numFmtId="0" fontId="20" fillId="4" borderId="44" xfId="0" applyFont="1" applyFill="1" applyBorder="1" applyAlignment="1">
      <alignment horizontal="left" vertical="center"/>
    </xf>
    <xf numFmtId="0" fontId="21" fillId="4" borderId="38" xfId="0" applyFont="1" applyFill="1" applyBorder="1" applyAlignment="1">
      <alignment horizontal="center" vertical="center" wrapText="1"/>
    </xf>
    <xf numFmtId="0" fontId="21" fillId="4" borderId="45" xfId="0" applyFont="1" applyFill="1" applyBorder="1" applyAlignment="1">
      <alignment horizontal="center" vertical="center" wrapText="1"/>
    </xf>
    <xf numFmtId="0" fontId="18" fillId="3" borderId="1" xfId="0" applyFont="1" applyFill="1" applyBorder="1" applyAlignment="1" applyProtection="1">
      <alignment horizontal="left" vertical="center"/>
      <protection locked="0"/>
    </xf>
    <xf numFmtId="0" fontId="18" fillId="3" borderId="2" xfId="0" applyFont="1" applyFill="1" applyBorder="1" applyAlignment="1" applyProtection="1">
      <alignment horizontal="left" vertical="center"/>
      <protection locked="0"/>
    </xf>
    <xf numFmtId="0" fontId="18" fillId="3" borderId="1" xfId="0" applyFont="1" applyFill="1" applyBorder="1" applyAlignment="1" applyProtection="1">
      <alignment horizontal="left" vertical="center" wrapText="1"/>
      <protection locked="0"/>
    </xf>
    <xf numFmtId="0" fontId="18" fillId="3" borderId="2" xfId="0" applyFont="1" applyFill="1" applyBorder="1" applyAlignment="1" applyProtection="1">
      <alignment horizontal="left" vertical="center" wrapText="1"/>
      <protection locked="0"/>
    </xf>
    <xf numFmtId="0" fontId="18" fillId="3" borderId="14" xfId="0" applyFont="1" applyFill="1" applyBorder="1" applyAlignment="1" applyProtection="1">
      <alignment horizontal="left" vertical="center" wrapText="1"/>
      <protection locked="0"/>
    </xf>
    <xf numFmtId="0" fontId="19" fillId="3" borderId="42" xfId="0" applyFont="1" applyFill="1" applyBorder="1" applyAlignment="1" applyProtection="1">
      <alignment horizontal="left" vertical="center"/>
      <protection locked="0"/>
    </xf>
    <xf numFmtId="0" fontId="19" fillId="3" borderId="1" xfId="0" applyFont="1" applyFill="1" applyBorder="1" applyAlignment="1" applyProtection="1">
      <alignment horizontal="left" vertical="center"/>
      <protection locked="0"/>
    </xf>
    <xf numFmtId="0" fontId="19" fillId="3" borderId="1" xfId="0" applyFont="1" applyFill="1" applyBorder="1" applyAlignment="1" applyProtection="1">
      <alignment horizontal="center" vertical="center"/>
      <protection locked="0"/>
    </xf>
    <xf numFmtId="0" fontId="19" fillId="3" borderId="2" xfId="0" applyFont="1" applyFill="1" applyBorder="1" applyAlignment="1" applyProtection="1">
      <alignment horizontal="center" vertical="center"/>
      <protection locked="0"/>
    </xf>
    <xf numFmtId="0" fontId="19" fillId="3" borderId="32" xfId="0" applyFont="1" applyFill="1" applyBorder="1" applyAlignment="1" applyProtection="1">
      <alignment horizontal="center" vertical="center" wrapText="1"/>
      <protection locked="0"/>
    </xf>
    <xf numFmtId="0" fontId="19" fillId="3" borderId="46" xfId="0" applyFont="1" applyFill="1" applyBorder="1" applyAlignment="1" applyProtection="1">
      <alignment horizontal="center" vertical="center" wrapText="1"/>
      <protection locked="0"/>
    </xf>
    <xf numFmtId="164" fontId="23" fillId="3" borderId="51" xfId="0" applyNumberFormat="1" applyFont="1" applyFill="1" applyBorder="1" applyAlignment="1" applyProtection="1">
      <alignment horizontal="center" vertical="center" wrapText="1" readingOrder="1"/>
      <protection locked="0"/>
    </xf>
    <xf numFmtId="164" fontId="23" fillId="3" borderId="35" xfId="0" applyNumberFormat="1" applyFont="1" applyFill="1" applyBorder="1" applyAlignment="1" applyProtection="1">
      <alignment horizontal="center" vertical="center" wrapText="1" readingOrder="1"/>
      <protection locked="0"/>
    </xf>
    <xf numFmtId="164" fontId="23" fillId="3" borderId="48" xfId="0" applyNumberFormat="1" applyFont="1" applyFill="1" applyBorder="1" applyAlignment="1" applyProtection="1">
      <alignment horizontal="center" vertical="center" wrapText="1" readingOrder="1"/>
      <protection locked="0"/>
    </xf>
    <xf numFmtId="164" fontId="23" fillId="3" borderId="6" xfId="0" applyNumberFormat="1" applyFont="1" applyFill="1" applyBorder="1" applyAlignment="1" applyProtection="1">
      <alignment horizontal="center" vertical="center" wrapText="1" readingOrder="1"/>
      <protection locked="0"/>
    </xf>
    <xf numFmtId="164" fontId="23" fillId="3" borderId="22" xfId="0" applyNumberFormat="1" applyFont="1" applyFill="1" applyBorder="1" applyAlignment="1" applyProtection="1">
      <alignment horizontal="center" vertical="center" wrapText="1" readingOrder="1"/>
      <protection locked="0"/>
    </xf>
    <xf numFmtId="164" fontId="23" fillId="3" borderId="11" xfId="0" applyNumberFormat="1" applyFont="1" applyFill="1" applyBorder="1" applyAlignment="1" applyProtection="1">
      <alignment horizontal="center" vertical="center" wrapText="1" readingOrder="1"/>
      <protection locked="0"/>
    </xf>
    <xf numFmtId="0" fontId="12" fillId="3" borderId="19" xfId="0" applyFont="1" applyFill="1" applyBorder="1" applyAlignment="1" applyProtection="1">
      <alignment horizontal="center" vertical="center" wrapText="1"/>
      <protection locked="0"/>
    </xf>
    <xf numFmtId="0" fontId="7" fillId="3" borderId="28" xfId="0" applyFont="1" applyFill="1" applyBorder="1" applyAlignment="1" applyProtection="1">
      <alignment horizontal="center" vertical="center" wrapText="1"/>
      <protection locked="0"/>
    </xf>
    <xf numFmtId="0" fontId="7" fillId="3" borderId="37" xfId="0" applyFont="1" applyFill="1" applyBorder="1" applyAlignment="1" applyProtection="1">
      <alignment horizontal="center" vertical="center" wrapText="1"/>
      <protection locked="0"/>
    </xf>
    <xf numFmtId="0" fontId="12" fillId="3" borderId="43" xfId="0" applyFont="1" applyFill="1" applyBorder="1" applyAlignment="1" applyProtection="1">
      <alignment horizontal="center" vertical="center"/>
      <protection locked="0"/>
    </xf>
    <xf numFmtId="0" fontId="12" fillId="3" borderId="27" xfId="0" applyFont="1" applyFill="1" applyBorder="1" applyAlignment="1" applyProtection="1">
      <alignment horizontal="center" vertical="center"/>
      <protection locked="0"/>
    </xf>
    <xf numFmtId="0" fontId="12" fillId="3" borderId="18" xfId="0" applyFont="1" applyFill="1" applyBorder="1" applyAlignment="1" applyProtection="1">
      <alignment horizontal="center" vertical="center"/>
      <protection locked="0"/>
    </xf>
    <xf numFmtId="0" fontId="12" fillId="3" borderId="21" xfId="0" applyFont="1" applyFill="1" applyBorder="1" applyAlignment="1" applyProtection="1">
      <alignment horizontal="center" vertical="center"/>
      <protection locked="0"/>
    </xf>
    <xf numFmtId="0" fontId="12" fillId="3" borderId="28" xfId="0" applyFont="1" applyFill="1" applyBorder="1" applyAlignment="1" applyProtection="1">
      <alignment horizontal="center" vertical="center"/>
      <protection locked="0"/>
    </xf>
    <xf numFmtId="0" fontId="12" fillId="3" borderId="20" xfId="0" applyFont="1" applyFill="1" applyBorder="1" applyAlignment="1" applyProtection="1">
      <alignment horizontal="center" vertical="center"/>
      <protection locked="0"/>
    </xf>
    <xf numFmtId="0" fontId="54" fillId="3" borderId="21" xfId="0" applyFont="1" applyFill="1" applyBorder="1" applyAlignment="1" applyProtection="1">
      <alignment horizontal="center" vertical="center"/>
      <protection locked="0"/>
    </xf>
    <xf numFmtId="0" fontId="54" fillId="3" borderId="20" xfId="0" applyFont="1" applyFill="1" applyBorder="1" applyAlignment="1" applyProtection="1">
      <alignment horizontal="center" vertical="center"/>
      <protection locked="0"/>
    </xf>
    <xf numFmtId="0" fontId="6" fillId="3" borderId="29" xfId="0" applyFont="1" applyFill="1" applyBorder="1" applyAlignment="1" applyProtection="1">
      <alignment horizontal="left" vertical="center"/>
      <protection locked="0"/>
    </xf>
    <xf numFmtId="0" fontId="6" fillId="3" borderId="1" xfId="0" applyFont="1" applyFill="1" applyBorder="1" applyAlignment="1" applyProtection="1">
      <alignment horizontal="left" vertical="center"/>
      <protection locked="0"/>
    </xf>
    <xf numFmtId="0" fontId="6" fillId="3" borderId="2" xfId="0" applyFont="1" applyFill="1" applyBorder="1" applyAlignment="1" applyProtection="1">
      <alignment horizontal="left" vertical="center"/>
      <protection locked="0"/>
    </xf>
    <xf numFmtId="0" fontId="6" fillId="3" borderId="29" xfId="0" applyFont="1" applyFill="1" applyBorder="1" applyAlignment="1" applyProtection="1">
      <alignment horizontal="left" vertical="center" wrapText="1"/>
      <protection locked="0"/>
    </xf>
    <xf numFmtId="0" fontId="19" fillId="3" borderId="14"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 xfId="0" applyFont="1" applyFill="1" applyBorder="1" applyAlignment="1" applyProtection="1">
      <alignment horizontal="center" vertical="center"/>
      <protection locked="0"/>
    </xf>
    <xf numFmtId="0" fontId="20" fillId="4" borderId="38" xfId="0" applyFont="1" applyFill="1" applyBorder="1" applyAlignment="1">
      <alignment horizontal="center" vertical="center"/>
    </xf>
    <xf numFmtId="0" fontId="20" fillId="4" borderId="33" xfId="0" applyFont="1" applyFill="1" applyBorder="1" applyAlignment="1">
      <alignment horizontal="center" vertical="center"/>
    </xf>
    <xf numFmtId="43" fontId="6" fillId="3" borderId="37" xfId="3" applyFont="1" applyFill="1" applyBorder="1" applyAlignment="1" applyProtection="1">
      <alignment horizontal="center" vertical="center"/>
    </xf>
    <xf numFmtId="43" fontId="6" fillId="3" borderId="27" xfId="3" applyFont="1" applyFill="1" applyBorder="1" applyAlignment="1" applyProtection="1">
      <alignment horizontal="center" vertical="center"/>
    </xf>
    <xf numFmtId="4" fontId="6" fillId="3" borderId="29" xfId="0" applyNumberFormat="1" applyFont="1" applyFill="1" applyBorder="1" applyAlignment="1">
      <alignment horizontal="center" vertical="center"/>
    </xf>
    <xf numFmtId="4" fontId="6" fillId="3" borderId="14" xfId="0" applyNumberFormat="1" applyFont="1" applyFill="1" applyBorder="1" applyAlignment="1">
      <alignment horizontal="center" vertical="center"/>
    </xf>
    <xf numFmtId="0" fontId="6" fillId="3" borderId="51" xfId="0" applyFont="1" applyFill="1" applyBorder="1" applyAlignment="1">
      <alignment horizontal="left" vertical="center"/>
    </xf>
    <xf numFmtId="0" fontId="6" fillId="3" borderId="16" xfId="0" applyFont="1" applyFill="1" applyBorder="1" applyAlignment="1">
      <alignment horizontal="left" vertical="center"/>
    </xf>
    <xf numFmtId="0" fontId="6" fillId="3" borderId="58" xfId="0" applyFont="1" applyFill="1" applyBorder="1" applyAlignment="1">
      <alignment horizontal="left" vertical="center"/>
    </xf>
    <xf numFmtId="0" fontId="51" fillId="4" borderId="38" xfId="4" applyFont="1" applyFill="1" applyBorder="1" applyAlignment="1">
      <alignment horizontal="left" vertical="center" wrapText="1"/>
    </xf>
    <xf numFmtId="0" fontId="51" fillId="4" borderId="33" xfId="4" applyFont="1" applyFill="1" applyBorder="1" applyAlignment="1">
      <alignment horizontal="left" vertical="center" wrapText="1"/>
    </xf>
    <xf numFmtId="0" fontId="51" fillId="4" borderId="39" xfId="4" applyFont="1" applyFill="1" applyBorder="1" applyAlignment="1">
      <alignment horizontal="left" vertical="center" wrapText="1"/>
    </xf>
    <xf numFmtId="0" fontId="18" fillId="3" borderId="0" xfId="0" applyFont="1" applyFill="1" applyAlignment="1">
      <alignment horizontal="left" vertical="top" wrapText="1"/>
    </xf>
    <xf numFmtId="4" fontId="41" fillId="2" borderId="29" xfId="0" applyNumberFormat="1" applyFont="1" applyFill="1" applyBorder="1" applyAlignment="1">
      <alignment horizontal="center"/>
    </xf>
    <xf numFmtId="4" fontId="41" fillId="2" borderId="14" xfId="0" applyNumberFormat="1" applyFont="1" applyFill="1" applyBorder="1" applyAlignment="1">
      <alignment horizontal="center"/>
    </xf>
    <xf numFmtId="4" fontId="25" fillId="2" borderId="32" xfId="0" applyNumberFormat="1" applyFont="1" applyFill="1" applyBorder="1" applyAlignment="1">
      <alignment horizontal="left"/>
    </xf>
    <xf numFmtId="4" fontId="6" fillId="3" borderId="37" xfId="0" applyNumberFormat="1" applyFont="1" applyFill="1" applyBorder="1" applyAlignment="1">
      <alignment horizontal="right" vertical="center"/>
    </xf>
    <xf numFmtId="4" fontId="6" fillId="3" borderId="18" xfId="0" applyNumberFormat="1" applyFont="1" applyFill="1" applyBorder="1" applyAlignment="1">
      <alignment horizontal="right" vertical="center"/>
    </xf>
    <xf numFmtId="0" fontId="19" fillId="4" borderId="25" xfId="0" applyFont="1" applyFill="1" applyBorder="1" applyAlignment="1">
      <alignment horizontal="center" vertical="center"/>
    </xf>
    <xf numFmtId="0" fontId="19" fillId="4" borderId="26" xfId="0" applyFont="1" applyFill="1" applyBorder="1" applyAlignment="1">
      <alignment horizontal="center" vertical="center"/>
    </xf>
    <xf numFmtId="0" fontId="19" fillId="4" borderId="15" xfId="0" applyFont="1" applyFill="1" applyBorder="1" applyAlignment="1">
      <alignment horizontal="center" vertical="center"/>
    </xf>
    <xf numFmtId="4" fontId="6" fillId="2" borderId="1" xfId="0" applyNumberFormat="1" applyFont="1" applyFill="1" applyBorder="1" applyAlignment="1">
      <alignment horizontal="center"/>
    </xf>
    <xf numFmtId="4" fontId="6" fillId="2" borderId="14" xfId="0" applyNumberFormat="1" applyFont="1" applyFill="1" applyBorder="1" applyAlignment="1">
      <alignment horizontal="center"/>
    </xf>
    <xf numFmtId="4" fontId="7" fillId="2" borderId="32" xfId="0" applyNumberFormat="1" applyFont="1" applyFill="1" applyBorder="1" applyAlignment="1">
      <alignment horizontal="center"/>
    </xf>
    <xf numFmtId="4" fontId="7" fillId="2" borderId="36" xfId="0" applyNumberFormat="1" applyFont="1" applyFill="1" applyBorder="1" applyAlignment="1">
      <alignment horizontal="center"/>
    </xf>
    <xf numFmtId="0" fontId="19" fillId="4" borderId="53" xfId="0" applyFont="1" applyFill="1" applyBorder="1" applyAlignment="1">
      <alignment horizontal="center" vertical="center" textRotation="65" wrapText="1"/>
    </xf>
    <xf numFmtId="0" fontId="19" fillId="4" borderId="56" xfId="0" applyFont="1" applyFill="1" applyBorder="1" applyAlignment="1">
      <alignment horizontal="center" vertical="center" textRotation="65" wrapText="1"/>
    </xf>
    <xf numFmtId="0" fontId="19" fillId="4" borderId="56" xfId="0" applyFont="1" applyFill="1" applyBorder="1" applyAlignment="1">
      <alignment horizontal="center" vertical="center" textRotation="65"/>
    </xf>
    <xf numFmtId="0" fontId="19" fillId="4" borderId="57" xfId="0" applyFont="1" applyFill="1" applyBorder="1" applyAlignment="1">
      <alignment horizontal="center" vertical="center" textRotation="65"/>
    </xf>
    <xf numFmtId="0" fontId="6" fillId="3" borderId="22" xfId="0" applyFont="1" applyFill="1" applyBorder="1" applyAlignment="1" applyProtection="1">
      <alignment horizontal="left" vertical="center" wrapText="1"/>
      <protection locked="0"/>
    </xf>
    <xf numFmtId="0" fontId="18" fillId="3" borderId="10" xfId="0" applyFont="1" applyFill="1" applyBorder="1" applyAlignment="1" applyProtection="1">
      <alignment horizontal="left" vertical="center" wrapText="1"/>
      <protection locked="0"/>
    </xf>
    <xf numFmtId="0" fontId="18" fillId="3" borderId="23" xfId="0" applyFont="1" applyFill="1" applyBorder="1" applyAlignment="1" applyProtection="1">
      <alignment horizontal="left" vertical="center" wrapText="1"/>
      <protection locked="0"/>
    </xf>
    <xf numFmtId="0" fontId="6" fillId="3" borderId="29"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6" fillId="3" borderId="29" xfId="0" applyFont="1" applyFill="1" applyBorder="1" applyAlignment="1" applyProtection="1">
      <alignment horizontal="left" vertical="top" wrapText="1"/>
      <protection locked="0"/>
    </xf>
    <xf numFmtId="0" fontId="6" fillId="3" borderId="1" xfId="0" applyFont="1" applyFill="1" applyBorder="1" applyAlignment="1" applyProtection="1">
      <alignment horizontal="left" vertical="top" wrapText="1"/>
      <protection locked="0"/>
    </xf>
    <xf numFmtId="0" fontId="6" fillId="3" borderId="2" xfId="0" applyFont="1" applyFill="1" applyBorder="1" applyAlignment="1" applyProtection="1">
      <alignment horizontal="left" vertical="top" wrapText="1"/>
      <protection locked="0"/>
    </xf>
    <xf numFmtId="0" fontId="7" fillId="7" borderId="25" xfId="0" applyFont="1" applyFill="1" applyBorder="1" applyAlignment="1" applyProtection="1">
      <alignment horizontal="center" vertical="center" wrapText="1"/>
      <protection locked="0"/>
    </xf>
    <xf numFmtId="0" fontId="21" fillId="7" borderId="26" xfId="0" applyFont="1" applyFill="1" applyBorder="1" applyAlignment="1" applyProtection="1">
      <alignment horizontal="center" vertical="center" wrapText="1"/>
      <protection locked="0"/>
    </xf>
    <xf numFmtId="0" fontId="21" fillId="7" borderId="15" xfId="0" applyFont="1" applyFill="1" applyBorder="1" applyAlignment="1" applyProtection="1">
      <alignment horizontal="center" vertical="center" wrapText="1"/>
      <protection locked="0"/>
    </xf>
    <xf numFmtId="0" fontId="7" fillId="6" borderId="1" xfId="0" applyFont="1" applyFill="1" applyBorder="1" applyAlignment="1" applyProtection="1">
      <alignment horizontal="center" vertical="center"/>
      <protection locked="0"/>
    </xf>
    <xf numFmtId="0" fontId="7" fillId="6" borderId="14" xfId="0" applyFont="1" applyFill="1" applyBorder="1" applyAlignment="1" applyProtection="1">
      <alignment horizontal="center" vertical="center"/>
      <protection locked="0"/>
    </xf>
    <xf numFmtId="43" fontId="6" fillId="0" borderId="29" xfId="1" applyFont="1" applyFill="1" applyBorder="1" applyAlignment="1" applyProtection="1">
      <alignment vertical="center"/>
    </xf>
    <xf numFmtId="43" fontId="6" fillId="0" borderId="2" xfId="1" applyFont="1" applyFill="1" applyBorder="1" applyAlignment="1" applyProtection="1">
      <alignment vertical="center"/>
    </xf>
    <xf numFmtId="0" fontId="6" fillId="3" borderId="51"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58" xfId="0" applyFont="1" applyFill="1" applyBorder="1" applyAlignment="1">
      <alignment horizontal="left" vertical="center" wrapText="1"/>
    </xf>
    <xf numFmtId="4" fontId="15" fillId="2" borderId="29" xfId="0" applyNumberFormat="1" applyFont="1" applyFill="1" applyBorder="1" applyAlignment="1">
      <alignment horizontal="right" vertical="center"/>
    </xf>
    <xf numFmtId="4" fontId="15" fillId="2" borderId="1" xfId="0" applyNumberFormat="1" applyFont="1" applyFill="1" applyBorder="1" applyAlignment="1">
      <alignment horizontal="right" vertical="center"/>
    </xf>
    <xf numFmtId="0" fontId="40" fillId="2" borderId="1" xfId="0" applyFont="1" applyFill="1" applyBorder="1" applyAlignment="1">
      <alignment horizontal="right" vertical="center"/>
    </xf>
    <xf numFmtId="0" fontId="21" fillId="4" borderId="38" xfId="0" applyFont="1" applyFill="1" applyBorder="1" applyAlignment="1">
      <alignment horizontal="left" vertical="center"/>
    </xf>
    <xf numFmtId="0" fontId="21" fillId="4" borderId="33" xfId="0" applyFont="1" applyFill="1" applyBorder="1" applyAlignment="1">
      <alignment horizontal="left" vertical="center"/>
    </xf>
    <xf numFmtId="0" fontId="21" fillId="4" borderId="39" xfId="0" applyFont="1" applyFill="1" applyBorder="1" applyAlignment="1">
      <alignment horizontal="left"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166" fontId="25" fillId="9" borderId="26" xfId="0" applyNumberFormat="1" applyFont="1" applyFill="1" applyBorder="1" applyAlignment="1">
      <alignment horizontal="right"/>
    </xf>
    <xf numFmtId="166" fontId="25" fillId="9" borderId="15" xfId="0" applyNumberFormat="1" applyFont="1" applyFill="1" applyBorder="1" applyAlignment="1">
      <alignment horizontal="right"/>
    </xf>
    <xf numFmtId="0" fontId="18" fillId="3" borderId="43"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18" xfId="0" applyFont="1" applyFill="1" applyBorder="1" applyAlignment="1">
      <alignment horizontal="center" vertical="center"/>
    </xf>
    <xf numFmtId="0" fontId="19" fillId="4" borderId="44" xfId="0" applyFont="1" applyFill="1" applyBorder="1" applyAlignment="1">
      <alignment horizontal="center" vertical="center" wrapText="1"/>
    </xf>
    <xf numFmtId="0" fontId="19" fillId="4" borderId="33" xfId="0" applyFont="1" applyFill="1" applyBorder="1" applyAlignment="1">
      <alignment horizontal="center" vertical="center" wrapText="1"/>
    </xf>
    <xf numFmtId="0" fontId="19" fillId="4" borderId="45" xfId="0" applyFont="1" applyFill="1" applyBorder="1" applyAlignment="1">
      <alignment horizontal="center" vertical="center" wrapText="1"/>
    </xf>
    <xf numFmtId="4" fontId="25" fillId="2" borderId="16" xfId="0" applyNumberFormat="1" applyFont="1" applyFill="1" applyBorder="1" applyAlignment="1">
      <alignment horizontal="left"/>
    </xf>
    <xf numFmtId="4" fontId="42" fillId="2" borderId="16" xfId="0" applyNumberFormat="1" applyFont="1" applyFill="1" applyBorder="1" applyAlignment="1" applyProtection="1">
      <alignment horizontal="right"/>
      <protection locked="0"/>
    </xf>
    <xf numFmtId="4" fontId="42" fillId="2" borderId="35" xfId="0" applyNumberFormat="1" applyFont="1" applyFill="1" applyBorder="1" applyAlignment="1" applyProtection="1">
      <alignment horizontal="right"/>
      <protection locked="0"/>
    </xf>
    <xf numFmtId="0" fontId="21" fillId="4" borderId="8" xfId="0" applyFont="1" applyFill="1" applyBorder="1" applyAlignment="1" applyProtection="1">
      <alignment horizontal="left" vertical="center"/>
      <protection locked="0"/>
    </xf>
    <xf numFmtId="0" fontId="21" fillId="4" borderId="0" xfId="0" applyFont="1" applyFill="1" applyAlignment="1" applyProtection="1">
      <alignment horizontal="left" vertical="center"/>
      <protection locked="0"/>
    </xf>
    <xf numFmtId="0" fontId="21" fillId="4" borderId="6" xfId="0" applyFont="1" applyFill="1" applyBorder="1" applyAlignment="1" applyProtection="1">
      <alignment horizontal="left" vertical="center"/>
      <protection locked="0"/>
    </xf>
    <xf numFmtId="0" fontId="10" fillId="3" borderId="8" xfId="0" applyFont="1" applyFill="1" applyBorder="1" applyAlignment="1">
      <alignment horizontal="center" wrapText="1"/>
    </xf>
    <xf numFmtId="0" fontId="10" fillId="3" borderId="0" xfId="0" applyFont="1" applyFill="1" applyAlignment="1">
      <alignment horizontal="center" wrapText="1"/>
    </xf>
    <xf numFmtId="0" fontId="10" fillId="3" borderId="6" xfId="0" applyFont="1" applyFill="1" applyBorder="1" applyAlignment="1">
      <alignment horizontal="center" wrapText="1"/>
    </xf>
    <xf numFmtId="0" fontId="18" fillId="3" borderId="29"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4" xfId="0" applyFont="1" applyFill="1" applyBorder="1" applyAlignment="1">
      <alignment horizontal="center" vertical="center"/>
    </xf>
    <xf numFmtId="0" fontId="6" fillId="3" borderId="13" xfId="0" applyFont="1" applyFill="1" applyBorder="1" applyAlignment="1">
      <alignment horizontal="center" vertical="center" wrapText="1"/>
    </xf>
    <xf numFmtId="0" fontId="18" fillId="3" borderId="52" xfId="0" applyFont="1" applyFill="1" applyBorder="1" applyAlignment="1" applyProtection="1">
      <alignment horizontal="center" vertical="center" wrapText="1"/>
      <protection locked="0"/>
    </xf>
    <xf numFmtId="0" fontId="18" fillId="3" borderId="24" xfId="0" applyFont="1" applyFill="1" applyBorder="1" applyAlignment="1" applyProtection="1">
      <alignment horizontal="center" vertical="center" wrapText="1"/>
      <protection locked="0"/>
    </xf>
    <xf numFmtId="0" fontId="18" fillId="3" borderId="59" xfId="0" applyFont="1" applyFill="1" applyBorder="1" applyAlignment="1" applyProtection="1">
      <alignment horizontal="center" vertical="center" wrapText="1"/>
      <protection locked="0"/>
    </xf>
    <xf numFmtId="0" fontId="18" fillId="3" borderId="60" xfId="0" applyFont="1" applyFill="1" applyBorder="1" applyAlignment="1" applyProtection="1">
      <alignment horizontal="center" vertical="center" wrapText="1"/>
      <protection locked="0"/>
    </xf>
    <xf numFmtId="4" fontId="12" fillId="2" borderId="10" xfId="0" applyNumberFormat="1" applyFont="1" applyFill="1" applyBorder="1" applyAlignment="1" applyProtection="1">
      <alignment horizontal="center"/>
      <protection locked="0"/>
    </xf>
    <xf numFmtId="4" fontId="12" fillId="2" borderId="11" xfId="0" applyNumberFormat="1" applyFont="1" applyFill="1" applyBorder="1" applyAlignment="1" applyProtection="1">
      <alignment horizontal="center"/>
      <protection locked="0"/>
    </xf>
    <xf numFmtId="4" fontId="42" fillId="2" borderId="29" xfId="0" applyNumberFormat="1" applyFont="1" applyFill="1" applyBorder="1" applyAlignment="1" applyProtection="1">
      <alignment horizontal="right"/>
      <protection locked="0"/>
    </xf>
    <xf numFmtId="4" fontId="42" fillId="2" borderId="14" xfId="0" applyNumberFormat="1" applyFont="1" applyFill="1" applyBorder="1" applyAlignment="1" applyProtection="1">
      <alignment horizontal="right"/>
      <protection locked="0"/>
    </xf>
    <xf numFmtId="0" fontId="18" fillId="3" borderId="42" xfId="0" applyFont="1" applyFill="1" applyBorder="1" applyAlignment="1">
      <alignment horizontal="center" vertical="center"/>
    </xf>
    <xf numFmtId="0" fontId="7" fillId="4" borderId="49" xfId="0" applyFont="1" applyFill="1" applyBorder="1" applyAlignment="1">
      <alignment horizontal="center" vertical="center" wrapText="1"/>
    </xf>
    <xf numFmtId="0" fontId="7" fillId="4" borderId="54" xfId="0" applyFont="1" applyFill="1" applyBorder="1" applyAlignment="1">
      <alignment horizontal="center" vertical="center"/>
    </xf>
    <xf numFmtId="0" fontId="7" fillId="4" borderId="55" xfId="0" applyFont="1" applyFill="1" applyBorder="1" applyAlignment="1">
      <alignment horizontal="center" vertical="center"/>
    </xf>
    <xf numFmtId="0" fontId="22" fillId="4" borderId="53" xfId="0" applyFont="1" applyFill="1" applyBorder="1" applyAlignment="1">
      <alignment horizontal="center" vertical="center" textRotation="65"/>
    </xf>
    <xf numFmtId="0" fontId="22" fillId="4" borderId="56" xfId="0" applyFont="1" applyFill="1" applyBorder="1" applyAlignment="1">
      <alignment horizontal="center" vertical="center" textRotation="65"/>
    </xf>
    <xf numFmtId="0" fontId="22" fillId="4" borderId="57" xfId="0" applyFont="1" applyFill="1" applyBorder="1" applyAlignment="1">
      <alignment horizontal="center" vertical="center" textRotation="65"/>
    </xf>
    <xf numFmtId="0" fontId="6" fillId="2" borderId="29"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4" fontId="6" fillId="2" borderId="29" xfId="0" applyNumberFormat="1" applyFont="1" applyFill="1" applyBorder="1" applyAlignment="1">
      <alignment horizontal="right" vertical="center"/>
    </xf>
    <xf numFmtId="4" fontId="6" fillId="2" borderId="14" xfId="0" applyNumberFormat="1" applyFont="1" applyFill="1" applyBorder="1" applyAlignment="1">
      <alignment horizontal="right" vertical="center"/>
    </xf>
    <xf numFmtId="4" fontId="11" fillId="2" borderId="29" xfId="0" applyNumberFormat="1" applyFont="1" applyFill="1" applyBorder="1" applyAlignment="1">
      <alignment horizontal="right" vertical="center"/>
    </xf>
    <xf numFmtId="4" fontId="11" fillId="2" borderId="1" xfId="0" applyNumberFormat="1" applyFont="1" applyFill="1" applyBorder="1" applyAlignment="1">
      <alignment horizontal="right" vertical="center"/>
    </xf>
    <xf numFmtId="0" fontId="6" fillId="2" borderId="1" xfId="0" applyFont="1" applyFill="1" applyBorder="1" applyAlignment="1">
      <alignment horizontal="right" vertical="center"/>
    </xf>
    <xf numFmtId="4" fontId="6" fillId="3" borderId="22" xfId="0" applyNumberFormat="1" applyFont="1" applyFill="1" applyBorder="1" applyAlignment="1">
      <alignment horizontal="center" vertical="center"/>
    </xf>
    <xf numFmtId="4" fontId="6" fillId="3" borderId="11" xfId="0" applyNumberFormat="1" applyFont="1" applyFill="1" applyBorder="1" applyAlignment="1">
      <alignment horizontal="center" vertical="center"/>
    </xf>
    <xf numFmtId="0" fontId="21" fillId="4" borderId="38" xfId="0" applyFont="1" applyFill="1" applyBorder="1" applyAlignment="1" applyProtection="1">
      <alignment horizontal="left" vertical="center" wrapText="1"/>
      <protection locked="0"/>
    </xf>
    <xf numFmtId="0" fontId="21" fillId="4" borderId="33" xfId="0" applyFont="1" applyFill="1" applyBorder="1" applyAlignment="1" applyProtection="1">
      <alignment horizontal="left" vertical="center" wrapText="1"/>
      <protection locked="0"/>
    </xf>
    <xf numFmtId="0" fontId="21" fillId="4" borderId="13" xfId="0" applyFont="1" applyFill="1" applyBorder="1" applyAlignment="1" applyProtection="1">
      <alignment horizontal="left" vertical="center" wrapText="1"/>
      <protection locked="0"/>
    </xf>
    <xf numFmtId="0" fontId="21" fillId="4" borderId="62" xfId="0" applyFont="1" applyFill="1" applyBorder="1" applyAlignment="1" applyProtection="1">
      <alignment horizontal="left" vertical="center" wrapText="1"/>
      <protection locked="0"/>
    </xf>
    <xf numFmtId="0" fontId="20" fillId="4" borderId="63" xfId="0" applyFont="1" applyFill="1" applyBorder="1" applyAlignment="1" applyProtection="1">
      <alignment horizontal="left" vertical="center"/>
      <protection locked="0"/>
    </xf>
    <xf numFmtId="0" fontId="20" fillId="4" borderId="13" xfId="0" applyFont="1" applyFill="1" applyBorder="1" applyAlignment="1" applyProtection="1">
      <alignment horizontal="left" vertical="center"/>
      <protection locked="0"/>
    </xf>
    <xf numFmtId="0" fontId="22" fillId="4" borderId="39" xfId="0" applyFont="1" applyFill="1" applyBorder="1" applyAlignment="1" applyProtection="1">
      <alignment horizontal="left" vertical="center"/>
      <protection locked="0"/>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49" fillId="3" borderId="1" xfId="4" applyFill="1" applyBorder="1" applyAlignment="1">
      <alignment horizontal="center" vertical="center"/>
    </xf>
    <xf numFmtId="0" fontId="49" fillId="3" borderId="2" xfId="4" applyFill="1" applyBorder="1" applyAlignment="1">
      <alignment horizontal="center" vertical="center"/>
    </xf>
    <xf numFmtId="43" fontId="6" fillId="3" borderId="2" xfId="1" applyFont="1" applyFill="1" applyBorder="1" applyAlignment="1" applyProtection="1">
      <alignment horizontal="right" vertical="center" wrapText="1"/>
    </xf>
    <xf numFmtId="0" fontId="6" fillId="3" borderId="37" xfId="0" applyFont="1" applyFill="1" applyBorder="1" applyAlignment="1">
      <alignment horizontal="left" vertical="center"/>
    </xf>
    <xf numFmtId="0" fontId="6" fillId="3" borderId="27" xfId="0" applyFont="1" applyFill="1" applyBorder="1" applyAlignment="1">
      <alignment horizontal="left" vertical="center"/>
    </xf>
    <xf numFmtId="43" fontId="6" fillId="3" borderId="48" xfId="1" applyFont="1" applyFill="1" applyBorder="1" applyAlignment="1" applyProtection="1">
      <alignment horizontal="right" vertical="center" wrapText="1"/>
    </xf>
    <xf numFmtId="43" fontId="6" fillId="3" borderId="0" xfId="1" applyFont="1" applyFill="1" applyBorder="1" applyAlignment="1" applyProtection="1">
      <alignment horizontal="right" vertical="center" wrapText="1"/>
    </xf>
    <xf numFmtId="43" fontId="6" fillId="0" borderId="29" xfId="1" applyFont="1" applyFill="1" applyBorder="1" applyAlignment="1" applyProtection="1">
      <alignment horizontal="right" vertical="center" wrapText="1"/>
    </xf>
    <xf numFmtId="43" fontId="6" fillId="0" borderId="1" xfId="1" applyFont="1" applyFill="1" applyBorder="1" applyAlignment="1" applyProtection="1">
      <alignment horizontal="right" vertical="center" wrapText="1"/>
    </xf>
    <xf numFmtId="43" fontId="6" fillId="0" borderId="2" xfId="1" applyFont="1" applyFill="1" applyBorder="1" applyAlignment="1" applyProtection="1">
      <alignment horizontal="right" vertical="center" wrapText="1"/>
    </xf>
    <xf numFmtId="0" fontId="1" fillId="3" borderId="1" xfId="0" applyFont="1" applyFill="1" applyBorder="1" applyAlignment="1">
      <alignment horizontal="left" vertical="center" wrapText="1"/>
    </xf>
    <xf numFmtId="0" fontId="6" fillId="3" borderId="41" xfId="0" applyFont="1" applyFill="1" applyBorder="1" applyAlignment="1">
      <alignment horizontal="left" vertical="center"/>
    </xf>
    <xf numFmtId="0" fontId="6" fillId="3" borderId="32" xfId="0" applyFont="1" applyFill="1" applyBorder="1" applyAlignment="1">
      <alignment horizontal="left" vertical="center"/>
    </xf>
    <xf numFmtId="0" fontId="6" fillId="3" borderId="46" xfId="0" applyFont="1" applyFill="1" applyBorder="1" applyAlignment="1">
      <alignment horizontal="left" vertical="center"/>
    </xf>
    <xf numFmtId="0" fontId="6" fillId="3" borderId="21" xfId="0" applyFont="1" applyFill="1" applyBorder="1" applyAlignment="1">
      <alignment horizontal="left" vertical="center"/>
    </xf>
    <xf numFmtId="0" fontId="1" fillId="3" borderId="34" xfId="0" applyFont="1" applyFill="1" applyBorder="1" applyAlignment="1" applyProtection="1">
      <alignment horizontal="center" vertical="center" wrapText="1"/>
      <protection locked="0"/>
    </xf>
    <xf numFmtId="0" fontId="18" fillId="3" borderId="58" xfId="0" applyFont="1" applyFill="1" applyBorder="1" applyAlignment="1" applyProtection="1">
      <alignment horizontal="center" vertical="center" wrapText="1"/>
      <protection locked="0"/>
    </xf>
    <xf numFmtId="0" fontId="18" fillId="3" borderId="9" xfId="0" applyFont="1" applyFill="1" applyBorder="1" applyAlignment="1" applyProtection="1">
      <alignment horizontal="center" vertical="center" wrapText="1"/>
      <protection locked="0"/>
    </xf>
    <xf numFmtId="0" fontId="18" fillId="3" borderId="23"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left" vertical="center"/>
      <protection locked="0"/>
    </xf>
    <xf numFmtId="0" fontId="6" fillId="3" borderId="27" xfId="0" applyFont="1" applyFill="1" applyBorder="1" applyAlignment="1" applyProtection="1">
      <alignment horizontal="left" vertical="center"/>
      <protection locked="0"/>
    </xf>
    <xf numFmtId="0" fontId="6" fillId="3" borderId="21" xfId="0" applyFont="1" applyFill="1" applyBorder="1" applyAlignment="1" applyProtection="1">
      <alignment horizontal="left" vertical="center"/>
      <protection locked="0"/>
    </xf>
    <xf numFmtId="0" fontId="18" fillId="3" borderId="64" xfId="0" applyFont="1" applyFill="1" applyBorder="1" applyAlignment="1">
      <alignment horizontal="left" vertical="center" wrapText="1"/>
    </xf>
    <xf numFmtId="0" fontId="18" fillId="3" borderId="40" xfId="0" applyFont="1" applyFill="1" applyBorder="1" applyAlignment="1">
      <alignment horizontal="left" vertical="center" wrapText="1"/>
    </xf>
    <xf numFmtId="0" fontId="18" fillId="3" borderId="65" xfId="0" applyFont="1" applyFill="1" applyBorder="1" applyAlignment="1" applyProtection="1">
      <alignment horizontal="center" vertical="center" wrapText="1"/>
      <protection locked="0"/>
    </xf>
    <xf numFmtId="0" fontId="18" fillId="3" borderId="12" xfId="0" applyFont="1" applyFill="1" applyBorder="1" applyAlignment="1" applyProtection="1">
      <alignment horizontal="center" vertical="center" wrapText="1"/>
      <protection locked="0"/>
    </xf>
    <xf numFmtId="0" fontId="18" fillId="3" borderId="30" xfId="0" applyFont="1" applyFill="1" applyBorder="1" applyAlignment="1">
      <alignment horizontal="center" vertical="center" wrapText="1"/>
    </xf>
    <xf numFmtId="0" fontId="18" fillId="3" borderId="62"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2" fillId="3" borderId="25" xfId="0" applyFont="1" applyFill="1" applyBorder="1" applyAlignment="1" applyProtection="1">
      <alignment horizontal="center" vertical="center" wrapText="1"/>
      <protection locked="0"/>
    </xf>
    <xf numFmtId="0" fontId="12" fillId="3" borderId="26"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3" borderId="26" xfId="0" applyFont="1" applyFill="1" applyBorder="1" applyAlignment="1" applyProtection="1">
      <alignment horizontal="center" vertical="center"/>
      <protection locked="0"/>
    </xf>
    <xf numFmtId="0" fontId="12" fillId="3" borderId="50" xfId="0" applyFont="1" applyFill="1" applyBorder="1" applyAlignment="1" applyProtection="1">
      <alignment horizontal="center" vertical="center"/>
      <protection locked="0"/>
    </xf>
    <xf numFmtId="0" fontId="52" fillId="3" borderId="42" xfId="0" applyFont="1" applyFill="1" applyBorder="1" applyAlignment="1" applyProtection="1">
      <alignment horizontal="center" vertical="center" wrapText="1" readingOrder="1"/>
      <protection locked="0"/>
    </xf>
    <xf numFmtId="0" fontId="52" fillId="3" borderId="1" xfId="0" applyFont="1" applyFill="1" applyBorder="1" applyAlignment="1" applyProtection="1">
      <alignment horizontal="center" vertical="center" wrapText="1" readingOrder="1"/>
      <protection locked="0"/>
    </xf>
    <xf numFmtId="0" fontId="52" fillId="3" borderId="14" xfId="0" applyFont="1" applyFill="1" applyBorder="1" applyAlignment="1" applyProtection="1">
      <alignment horizontal="center" vertical="center" wrapText="1" readingOrder="1"/>
      <protection locked="0"/>
    </xf>
    <xf numFmtId="49" fontId="53" fillId="3" borderId="42" xfId="0" applyNumberFormat="1" applyFont="1" applyFill="1" applyBorder="1" applyAlignment="1" applyProtection="1">
      <alignment horizontal="center" vertical="center" wrapText="1" readingOrder="1"/>
      <protection locked="0"/>
    </xf>
    <xf numFmtId="49" fontId="53" fillId="3" borderId="2" xfId="0" applyNumberFormat="1" applyFont="1" applyFill="1" applyBorder="1" applyAlignment="1" applyProtection="1">
      <alignment horizontal="center" vertical="center" wrapText="1" readingOrder="1"/>
      <protection locked="0"/>
    </xf>
    <xf numFmtId="49" fontId="23" fillId="3" borderId="42" xfId="0" applyNumberFormat="1" applyFont="1" applyFill="1" applyBorder="1" applyAlignment="1" applyProtection="1">
      <alignment horizontal="center" vertical="center" wrapText="1" readingOrder="1"/>
      <protection locked="0"/>
    </xf>
    <xf numFmtId="49" fontId="23" fillId="3" borderId="2" xfId="0" applyNumberFormat="1" applyFont="1" applyFill="1" applyBorder="1" applyAlignment="1" applyProtection="1">
      <alignment horizontal="center" vertical="center" wrapText="1" readingOrder="1"/>
      <protection locked="0"/>
    </xf>
    <xf numFmtId="0" fontId="55" fillId="3" borderId="43" xfId="0" applyFont="1" applyFill="1" applyBorder="1" applyAlignment="1" applyProtection="1">
      <alignment horizontal="center" vertical="center"/>
      <protection locked="0"/>
    </xf>
    <xf numFmtId="0" fontId="55" fillId="3" borderId="21" xfId="0" applyFont="1" applyFill="1" applyBorder="1" applyAlignment="1" applyProtection="1">
      <alignment horizontal="center" vertical="center"/>
      <protection locked="0"/>
    </xf>
    <xf numFmtId="0" fontId="7" fillId="4" borderId="37" xfId="0" applyFont="1" applyFill="1" applyBorder="1" applyAlignment="1">
      <alignment horizontal="left" vertical="center" wrapText="1"/>
    </xf>
    <xf numFmtId="0" fontId="7" fillId="4" borderId="27" xfId="0" applyFont="1" applyFill="1" applyBorder="1" applyAlignment="1">
      <alignment horizontal="left" vertical="center" wrapText="1"/>
    </xf>
    <xf numFmtId="0" fontId="7" fillId="4" borderId="21" xfId="0" applyFont="1" applyFill="1" applyBorder="1" applyAlignment="1">
      <alignment horizontal="left" vertical="center" wrapText="1"/>
    </xf>
    <xf numFmtId="0" fontId="6" fillId="0" borderId="37"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1" fillId="3" borderId="1" xfId="0" applyFont="1" applyFill="1" applyBorder="1" applyAlignment="1">
      <alignment horizontal="right" vertical="center" wrapText="1"/>
    </xf>
    <xf numFmtId="4" fontId="6" fillId="3" borderId="29" xfId="0" applyNumberFormat="1" applyFont="1" applyFill="1" applyBorder="1" applyAlignment="1">
      <alignment horizontal="right" vertical="center" wrapText="1"/>
    </xf>
    <xf numFmtId="4" fontId="6" fillId="3" borderId="1" xfId="0" applyNumberFormat="1" applyFont="1" applyFill="1" applyBorder="1" applyAlignment="1">
      <alignment horizontal="right" vertical="center" wrapText="1"/>
    </xf>
    <xf numFmtId="0" fontId="22" fillId="4" borderId="33" xfId="0" applyFont="1" applyFill="1" applyBorder="1" applyAlignment="1">
      <alignment horizontal="left" vertical="center"/>
    </xf>
    <xf numFmtId="43" fontId="6" fillId="0" borderId="29" xfId="1" applyFont="1" applyFill="1" applyBorder="1" applyAlignment="1" applyProtection="1">
      <alignment horizontal="center" vertical="center"/>
    </xf>
    <xf numFmtId="43" fontId="6" fillId="0" borderId="1" xfId="1" applyFont="1" applyFill="1" applyBorder="1" applyAlignment="1" applyProtection="1">
      <alignment horizontal="center" vertical="center"/>
    </xf>
    <xf numFmtId="43" fontId="6" fillId="0" borderId="2" xfId="1" applyFont="1" applyFill="1" applyBorder="1" applyAlignment="1" applyProtection="1">
      <alignment horizontal="center" vertical="center"/>
    </xf>
    <xf numFmtId="0" fontId="7" fillId="3" borderId="37" xfId="0" applyFont="1" applyFill="1" applyBorder="1" applyAlignment="1">
      <alignment horizontal="left" vertical="center"/>
    </xf>
    <xf numFmtId="0" fontId="7" fillId="3" borderId="27" xfId="0" applyFont="1" applyFill="1" applyBorder="1" applyAlignment="1">
      <alignment horizontal="left" vertical="center"/>
    </xf>
    <xf numFmtId="0" fontId="7" fillId="3" borderId="21" xfId="0" applyFont="1" applyFill="1" applyBorder="1" applyAlignment="1">
      <alignment horizontal="left" vertical="center"/>
    </xf>
    <xf numFmtId="0" fontId="6" fillId="3" borderId="29"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19" fillId="3" borderId="9" xfId="0" applyFont="1" applyFill="1" applyBorder="1" applyAlignment="1">
      <alignment horizontal="left" vertical="center" wrapText="1"/>
    </xf>
    <xf numFmtId="0" fontId="19" fillId="3" borderId="10" xfId="0" applyFont="1" applyFill="1" applyBorder="1" applyAlignment="1">
      <alignment horizontal="left" vertical="center" wrapText="1"/>
    </xf>
    <xf numFmtId="0" fontId="18" fillId="3" borderId="10" xfId="0" applyFont="1" applyFill="1" applyBorder="1" applyAlignment="1">
      <alignment horizontal="left" vertical="center"/>
    </xf>
    <xf numFmtId="0" fontId="19" fillId="3" borderId="22" xfId="0" applyFont="1" applyFill="1" applyBorder="1" applyAlignment="1">
      <alignment horizontal="left" vertical="center" wrapText="1"/>
    </xf>
    <xf numFmtId="0" fontId="18" fillId="3" borderId="23" xfId="0" applyFont="1" applyFill="1" applyBorder="1" applyAlignment="1">
      <alignment horizontal="left" vertical="center"/>
    </xf>
    <xf numFmtId="0" fontId="18" fillId="3" borderId="11" xfId="0" applyFont="1" applyFill="1" applyBorder="1" applyAlignment="1">
      <alignment horizontal="left" vertical="center"/>
    </xf>
    <xf numFmtId="4" fontId="6" fillId="0" borderId="51" xfId="0" applyNumberFormat="1" applyFont="1" applyBorder="1" applyAlignment="1">
      <alignment horizontal="right" vertical="center"/>
    </xf>
    <xf numFmtId="4" fontId="6" fillId="0" borderId="35" xfId="0" applyNumberFormat="1" applyFont="1" applyBorder="1" applyAlignment="1">
      <alignment horizontal="right" vertical="center"/>
    </xf>
    <xf numFmtId="0" fontId="40" fillId="0" borderId="29" xfId="0" applyFont="1" applyBorder="1" applyAlignment="1">
      <alignment horizontal="left" vertical="center" wrapText="1"/>
    </xf>
    <xf numFmtId="0" fontId="40" fillId="0" borderId="1" xfId="0" applyFont="1" applyBorder="1" applyAlignment="1">
      <alignment horizontal="left" vertical="center" wrapText="1"/>
    </xf>
    <xf numFmtId="0" fontId="40" fillId="0" borderId="2" xfId="0" applyFont="1" applyBorder="1" applyAlignment="1">
      <alignment horizontal="left" vertical="center" wrapText="1"/>
    </xf>
    <xf numFmtId="4" fontId="6" fillId="0" borderId="29" xfId="0" applyNumberFormat="1" applyFont="1" applyBorder="1" applyAlignment="1">
      <alignment horizontal="right" vertical="center" wrapText="1"/>
    </xf>
    <xf numFmtId="0" fontId="13" fillId="0" borderId="2" xfId="0" applyFont="1" applyBorder="1" applyAlignment="1">
      <alignment horizontal="right" vertical="center" wrapText="1"/>
    </xf>
    <xf numFmtId="4" fontId="6" fillId="0" borderId="29" xfId="0" applyNumberFormat="1" applyFont="1" applyBorder="1" applyAlignment="1">
      <alignment horizontal="right" vertical="center"/>
    </xf>
    <xf numFmtId="4" fontId="6" fillId="0" borderId="14" xfId="0" applyNumberFormat="1" applyFont="1" applyBorder="1" applyAlignment="1">
      <alignment horizontal="right" vertical="center"/>
    </xf>
    <xf numFmtId="0" fontId="21" fillId="4" borderId="41" xfId="0" applyFont="1" applyFill="1" applyBorder="1" applyAlignment="1">
      <alignment horizontal="left" vertical="center" wrapText="1"/>
    </xf>
    <xf numFmtId="0" fontId="28" fillId="4" borderId="32" xfId="0" applyFont="1" applyFill="1" applyBorder="1" applyAlignment="1">
      <alignment horizontal="left" vertical="center"/>
    </xf>
    <xf numFmtId="0" fontId="28" fillId="4" borderId="46" xfId="0" applyFont="1" applyFill="1" applyBorder="1" applyAlignment="1">
      <alignment horizontal="left" vertical="center"/>
    </xf>
    <xf numFmtId="0" fontId="18" fillId="3" borderId="2" xfId="0" applyFont="1" applyFill="1" applyBorder="1" applyAlignment="1">
      <alignment horizontal="left" vertical="center" wrapText="1"/>
    </xf>
    <xf numFmtId="0" fontId="13" fillId="3" borderId="2" xfId="0" applyFont="1" applyFill="1" applyBorder="1" applyAlignment="1">
      <alignment horizontal="right" vertical="center" wrapText="1"/>
    </xf>
    <xf numFmtId="4" fontId="6" fillId="0" borderId="51" xfId="0" applyNumberFormat="1" applyFont="1" applyBorder="1" applyAlignment="1">
      <alignment horizontal="right" vertical="center" wrapText="1"/>
    </xf>
    <xf numFmtId="0" fontId="13" fillId="0" borderId="58" xfId="0" applyFont="1" applyBorder="1" applyAlignment="1">
      <alignment horizontal="right" vertical="center" wrapText="1"/>
    </xf>
    <xf numFmtId="0" fontId="20" fillId="4" borderId="44" xfId="0" applyFont="1" applyFill="1" applyBorder="1" applyAlignment="1">
      <alignment horizontal="left" vertical="center" wrapText="1"/>
    </xf>
    <xf numFmtId="0" fontId="20" fillId="4" borderId="33" xfId="0" applyFont="1" applyFill="1" applyBorder="1" applyAlignment="1">
      <alignment horizontal="left" vertical="center" wrapText="1"/>
    </xf>
    <xf numFmtId="0" fontId="20" fillId="4" borderId="45" xfId="0" applyFont="1" applyFill="1" applyBorder="1" applyAlignment="1">
      <alignment horizontal="left" vertical="center" wrapText="1"/>
    </xf>
    <xf numFmtId="0" fontId="30" fillId="5" borderId="25" xfId="0" applyFont="1" applyFill="1" applyBorder="1" applyAlignment="1">
      <alignment horizontal="left"/>
    </xf>
    <xf numFmtId="0" fontId="30" fillId="5" borderId="26" xfId="0" applyFont="1" applyFill="1" applyBorder="1" applyAlignment="1">
      <alignment horizontal="left"/>
    </xf>
    <xf numFmtId="166" fontId="25" fillId="5" borderId="26" xfId="0" applyNumberFormat="1" applyFont="1" applyFill="1" applyBorder="1" applyAlignment="1">
      <alignment horizontal="right"/>
    </xf>
    <xf numFmtId="166" fontId="25" fillId="5" borderId="15" xfId="0" applyNumberFormat="1" applyFont="1" applyFill="1" applyBorder="1" applyAlignment="1">
      <alignment horizontal="right"/>
    </xf>
    <xf numFmtId="0" fontId="11" fillId="3" borderId="34" xfId="0" applyFont="1" applyFill="1" applyBorder="1" applyAlignment="1" applyProtection="1">
      <alignment horizontal="left" vertical="top" wrapText="1"/>
      <protection locked="0"/>
    </xf>
    <xf numFmtId="0" fontId="11" fillId="3" borderId="16" xfId="0" applyFont="1" applyFill="1" applyBorder="1" applyAlignment="1" applyProtection="1">
      <alignment horizontal="left" vertical="top" wrapText="1"/>
      <protection locked="0"/>
    </xf>
    <xf numFmtId="0" fontId="11" fillId="3" borderId="35" xfId="0" applyFont="1" applyFill="1" applyBorder="1" applyAlignment="1" applyProtection="1">
      <alignment horizontal="left" vertical="top" wrapText="1"/>
      <protection locked="0"/>
    </xf>
    <xf numFmtId="0" fontId="11" fillId="3" borderId="8" xfId="0" applyFont="1" applyFill="1" applyBorder="1" applyAlignment="1" applyProtection="1">
      <alignment horizontal="left" vertical="top" wrapText="1"/>
      <protection locked="0"/>
    </xf>
    <xf numFmtId="0" fontId="11" fillId="3" borderId="0" xfId="0" applyFont="1" applyFill="1" applyAlignment="1" applyProtection="1">
      <alignment horizontal="left" vertical="top" wrapText="1"/>
      <protection locked="0"/>
    </xf>
    <xf numFmtId="0" fontId="11" fillId="3" borderId="6" xfId="0" applyFont="1" applyFill="1" applyBorder="1" applyAlignment="1" applyProtection="1">
      <alignment horizontal="left" vertical="top" wrapText="1"/>
      <protection locked="0"/>
    </xf>
    <xf numFmtId="0" fontId="11" fillId="3" borderId="9" xfId="0" applyFont="1" applyFill="1" applyBorder="1" applyAlignment="1" applyProtection="1">
      <alignment horizontal="left" vertical="top" wrapText="1"/>
      <protection locked="0"/>
    </xf>
    <xf numFmtId="0" fontId="11" fillId="3" borderId="10" xfId="0" applyFont="1" applyFill="1" applyBorder="1" applyAlignment="1" applyProtection="1">
      <alignment horizontal="left" vertical="top" wrapText="1"/>
      <protection locked="0"/>
    </xf>
    <xf numFmtId="0" fontId="11" fillId="3" borderId="11" xfId="0" applyFont="1" applyFill="1" applyBorder="1" applyAlignment="1" applyProtection="1">
      <alignment horizontal="left" vertical="top" wrapText="1"/>
      <protection locked="0"/>
    </xf>
    <xf numFmtId="0" fontId="1" fillId="3" borderId="1" xfId="0" applyFont="1" applyFill="1" applyBorder="1" applyAlignment="1">
      <alignment horizontal="left" vertical="center"/>
    </xf>
    <xf numFmtId="0" fontId="1" fillId="3" borderId="2" xfId="0" applyFont="1" applyFill="1" applyBorder="1" applyAlignment="1">
      <alignment horizontal="left" vertical="center"/>
    </xf>
    <xf numFmtId="0" fontId="1" fillId="3" borderId="2" xfId="0" applyFont="1" applyFill="1" applyBorder="1" applyAlignment="1">
      <alignment horizontal="left" vertical="center" wrapText="1"/>
    </xf>
    <xf numFmtId="0" fontId="6" fillId="3" borderId="13" xfId="0" applyFont="1" applyFill="1" applyBorder="1" applyAlignment="1">
      <alignment horizontal="center"/>
    </xf>
    <xf numFmtId="0" fontId="6" fillId="3" borderId="31" xfId="0" applyFont="1" applyFill="1" applyBorder="1" applyAlignment="1">
      <alignment horizontal="center"/>
    </xf>
    <xf numFmtId="0" fontId="7" fillId="6" borderId="29"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6" borderId="2" xfId="0" applyFont="1" applyFill="1" applyBorder="1" applyAlignment="1">
      <alignment horizontal="left" vertical="center" wrapText="1"/>
    </xf>
    <xf numFmtId="0" fontId="45" fillId="4" borderId="41" xfId="0" applyFont="1" applyFill="1" applyBorder="1" applyAlignment="1">
      <alignment horizontal="left" vertical="center" wrapText="1"/>
    </xf>
    <xf numFmtId="0" fontId="20" fillId="4" borderId="41" xfId="0" applyFont="1" applyFill="1" applyBorder="1" applyAlignment="1">
      <alignment horizontal="left" vertical="center"/>
    </xf>
    <xf numFmtId="0" fontId="20" fillId="4" borderId="46" xfId="0" applyFont="1" applyFill="1" applyBorder="1" applyAlignment="1">
      <alignment horizontal="left" vertical="center"/>
    </xf>
    <xf numFmtId="0" fontId="21" fillId="4" borderId="29" xfId="0" applyFont="1" applyFill="1" applyBorder="1" applyAlignment="1">
      <alignment horizontal="left" vertical="center" wrapText="1"/>
    </xf>
    <xf numFmtId="0" fontId="21" fillId="4" borderId="1" xfId="0" applyFont="1" applyFill="1" applyBorder="1" applyAlignment="1">
      <alignment horizontal="left" vertical="center" wrapText="1"/>
    </xf>
    <xf numFmtId="0" fontId="21" fillId="4" borderId="2" xfId="0" applyFont="1" applyFill="1" applyBorder="1" applyAlignment="1">
      <alignment horizontal="left" vertical="center" wrapText="1"/>
    </xf>
    <xf numFmtId="0" fontId="6" fillId="4" borderId="29" xfId="0" applyFont="1" applyFill="1" applyBorder="1" applyAlignment="1" applyProtection="1">
      <alignment horizontal="left" wrapText="1"/>
      <protection locked="0"/>
    </xf>
    <xf numFmtId="0" fontId="6" fillId="4" borderId="1" xfId="0" applyFont="1" applyFill="1" applyBorder="1" applyAlignment="1" applyProtection="1">
      <alignment horizontal="left" wrapText="1"/>
      <protection locked="0"/>
    </xf>
    <xf numFmtId="0" fontId="6" fillId="4" borderId="2" xfId="0" applyFont="1" applyFill="1" applyBorder="1" applyAlignment="1" applyProtection="1">
      <alignment horizontal="left" wrapText="1"/>
      <protection locked="0"/>
    </xf>
    <xf numFmtId="0" fontId="6" fillId="4" borderId="41" xfId="0" applyFont="1" applyFill="1" applyBorder="1" applyAlignment="1" applyProtection="1">
      <alignment horizontal="left" vertical="top" wrapText="1"/>
      <protection locked="0"/>
    </xf>
    <xf numFmtId="0" fontId="6" fillId="4" borderId="32" xfId="0" applyFont="1" applyFill="1" applyBorder="1" applyAlignment="1" applyProtection="1">
      <alignment horizontal="left" vertical="top" wrapText="1"/>
      <protection locked="0"/>
    </xf>
    <xf numFmtId="0" fontId="6" fillId="4" borderId="46" xfId="0" applyFont="1" applyFill="1" applyBorder="1" applyAlignment="1" applyProtection="1">
      <alignment horizontal="left" vertical="top" wrapText="1"/>
      <protection locked="0"/>
    </xf>
    <xf numFmtId="4" fontId="6" fillId="4" borderId="29" xfId="0" applyNumberFormat="1" applyFont="1" applyFill="1" applyBorder="1" applyAlignment="1">
      <alignment horizontal="center" vertical="center"/>
    </xf>
    <xf numFmtId="4" fontId="6" fillId="4" borderId="14" xfId="0" applyNumberFormat="1" applyFont="1" applyFill="1" applyBorder="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42332</xdr:rowOff>
    </xdr:from>
    <xdr:to>
      <xdr:col>19</xdr:col>
      <xdr:colOff>762000</xdr:colOff>
      <xdr:row>12</xdr:row>
      <xdr:rowOff>24987</xdr:rowOff>
    </xdr:to>
    <xdr:pic>
      <xdr:nvPicPr>
        <xdr:cNvPr id="2" name="Picture 1">
          <a:extLst>
            <a:ext uri="{FF2B5EF4-FFF2-40B4-BE49-F238E27FC236}">
              <a16:creationId xmlns:a16="http://schemas.microsoft.com/office/drawing/2014/main" id="{F9267A6F-961A-08C0-9D05-55B29205751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3" t="28726" r="827" b="32548"/>
        <a:stretch>
          <a:fillRect/>
        </a:stretch>
      </xdr:blipFill>
      <xdr:spPr bwMode="auto">
        <a:xfrm>
          <a:off x="0" y="2709332"/>
          <a:ext cx="7397750" cy="2194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356820</xdr:rowOff>
    </xdr:from>
    <xdr:to>
      <xdr:col>19</xdr:col>
      <xdr:colOff>762000</xdr:colOff>
      <xdr:row>7</xdr:row>
      <xdr:rowOff>44468</xdr:rowOff>
    </xdr:to>
    <xdr:pic>
      <xdr:nvPicPr>
        <xdr:cNvPr id="3" name="Picture 2">
          <a:extLst>
            <a:ext uri="{FF2B5EF4-FFF2-40B4-BE49-F238E27FC236}">
              <a16:creationId xmlns:a16="http://schemas.microsoft.com/office/drawing/2014/main" id="{0A1CFC97-584D-3A6B-E66D-43AD21236A41}"/>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076" t="41421" r="13596" b="27405"/>
        <a:stretch>
          <a:fillRect/>
        </a:stretch>
      </xdr:blipFill>
      <xdr:spPr bwMode="auto">
        <a:xfrm>
          <a:off x="0" y="356820"/>
          <a:ext cx="7397750" cy="2121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youtube.com/watch?v=m6NWFWSYhoA" TargetMode="External"/><Relationship Id="rId1" Type="http://schemas.openxmlformats.org/officeDocument/2006/relationships/hyperlink" Target="https://www.youtube.com/watch?v=GqF55_kat0U"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teejet.com/-/media/dam/agricultural/usa/sales-material/product-market-bulletin/b139_aixr_flat_spray_tips.pdf" TargetMode="External"/><Relationship Id="rId2" Type="http://schemas.openxmlformats.org/officeDocument/2006/relationships/hyperlink" Target="https://greenleaftech.com/tabcharts/DF_TCP_20_inch.pdf" TargetMode="External"/><Relationship Id="rId1" Type="http://schemas.openxmlformats.org/officeDocument/2006/relationships/hyperlink" Target="https://greenleaftech.com/tabcharts/BPDF_20_inch_chart.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2"/>
  <sheetViews>
    <sheetView showGridLines="0" tabSelected="1" zoomScale="90" zoomScaleNormal="90" workbookViewId="0">
      <selection activeCell="X1" sqref="X1"/>
    </sheetView>
  </sheetViews>
  <sheetFormatPr defaultColWidth="4.7109375" defaultRowHeight="12.75" x14ac:dyDescent="0.2"/>
  <cols>
    <col min="1" max="1" width="1.5703125" style="2" customWidth="1"/>
    <col min="2" max="6" width="5.7109375" style="1" customWidth="1"/>
    <col min="7" max="7" width="2.28515625" style="1" customWidth="1"/>
    <col min="8" max="12" width="5.7109375" style="1" customWidth="1"/>
    <col min="13" max="13" width="2.28515625" style="1" customWidth="1"/>
    <col min="14" max="17" width="5.7109375" style="1" customWidth="1"/>
    <col min="18" max="18" width="7.7109375" style="1" customWidth="1"/>
    <col min="19" max="19" width="5.7109375" style="1" customWidth="1"/>
    <col min="20" max="20" width="11.570312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x14ac:dyDescent="0.2">
      <c r="A1" s="255" t="s">
        <v>198</v>
      </c>
      <c r="B1" s="256"/>
      <c r="C1" s="256"/>
      <c r="D1" s="256"/>
      <c r="E1" s="256"/>
      <c r="F1" s="256"/>
      <c r="G1" s="256"/>
      <c r="H1" s="256"/>
      <c r="I1" s="256"/>
      <c r="J1" s="256"/>
      <c r="K1" s="256"/>
      <c r="L1" s="256"/>
      <c r="M1" s="256"/>
      <c r="N1" s="256"/>
      <c r="O1" s="256"/>
      <c r="P1" s="256"/>
      <c r="Q1" s="256"/>
      <c r="R1" s="256"/>
      <c r="S1" s="256"/>
      <c r="T1" s="257"/>
      <c r="AK1" s="2"/>
      <c r="AL1" s="2"/>
    </row>
    <row r="2" spans="1:38" s="2" customFormat="1" ht="6" customHeight="1" x14ac:dyDescent="0.25">
      <c r="A2" s="37"/>
      <c r="B2" s="38"/>
      <c r="C2" s="38"/>
      <c r="D2" s="38"/>
      <c r="E2" s="38"/>
      <c r="F2" s="38"/>
      <c r="G2" s="38"/>
      <c r="H2" s="38"/>
      <c r="I2" s="38"/>
      <c r="J2" s="39"/>
      <c r="K2" s="40"/>
      <c r="L2" s="40"/>
      <c r="M2" s="40"/>
      <c r="N2" s="40"/>
      <c r="O2" s="40"/>
      <c r="P2" s="40"/>
      <c r="Q2" s="40"/>
      <c r="R2" s="40"/>
      <c r="S2" s="40"/>
      <c r="T2" s="41"/>
    </row>
    <row r="3" spans="1:38" s="2" customFormat="1" ht="27.75" customHeight="1" x14ac:dyDescent="0.3">
      <c r="A3" s="258"/>
      <c r="B3" s="259"/>
      <c r="C3" s="259"/>
      <c r="D3" s="259"/>
      <c r="E3" s="259"/>
      <c r="F3" s="259"/>
      <c r="G3" s="259"/>
      <c r="H3" s="259"/>
      <c r="I3" s="259"/>
      <c r="J3" s="259"/>
      <c r="K3" s="259"/>
      <c r="L3" s="259"/>
      <c r="M3" s="259"/>
      <c r="N3" s="259"/>
      <c r="O3" s="259"/>
      <c r="P3" s="259"/>
      <c r="Q3" s="259"/>
      <c r="R3" s="259"/>
      <c r="S3" s="259"/>
      <c r="T3" s="260"/>
    </row>
    <row r="4" spans="1:38" s="4" customFormat="1" ht="41.25" customHeight="1" x14ac:dyDescent="0.25">
      <c r="A4" s="42"/>
      <c r="B4" s="43"/>
      <c r="C4" s="44"/>
      <c r="D4" s="261"/>
      <c r="E4" s="261"/>
      <c r="F4" s="262"/>
      <c r="G4" s="262"/>
      <c r="H4" s="262"/>
      <c r="I4" s="262"/>
      <c r="J4" s="262"/>
      <c r="K4" s="262"/>
      <c r="L4" s="45"/>
      <c r="M4" s="45"/>
      <c r="N4" s="261"/>
      <c r="O4" s="262"/>
      <c r="P4" s="262"/>
      <c r="Q4" s="262"/>
      <c r="R4" s="262"/>
      <c r="S4" s="262"/>
      <c r="T4" s="46"/>
    </row>
    <row r="5" spans="1:38" ht="5.25" customHeight="1" x14ac:dyDescent="0.25">
      <c r="A5" s="37"/>
      <c r="B5" s="47"/>
      <c r="C5" s="47"/>
      <c r="D5" s="48"/>
      <c r="E5" s="48"/>
      <c r="F5" s="48"/>
      <c r="G5" s="48"/>
      <c r="H5" s="48"/>
      <c r="I5" s="48"/>
      <c r="J5" s="48"/>
      <c r="K5" s="48"/>
      <c r="L5" s="48"/>
      <c r="M5" s="48"/>
      <c r="N5" s="48"/>
      <c r="O5" s="48"/>
      <c r="P5" s="48"/>
      <c r="Q5" s="48"/>
      <c r="R5" s="48"/>
      <c r="S5" s="48"/>
      <c r="T5" s="49"/>
    </row>
    <row r="6" spans="1:38" s="6" customFormat="1" ht="78.75" customHeight="1" x14ac:dyDescent="0.25">
      <c r="A6" s="50"/>
      <c r="B6" s="51"/>
      <c r="C6" s="51"/>
      <c r="D6" s="52"/>
      <c r="E6" s="52"/>
      <c r="F6" s="53"/>
      <c r="G6" s="53"/>
      <c r="H6" s="52"/>
      <c r="I6" s="53"/>
      <c r="J6" s="52"/>
      <c r="K6" s="52"/>
      <c r="L6" s="54"/>
      <c r="M6" s="54"/>
      <c r="N6" s="52"/>
      <c r="O6" s="53"/>
      <c r="P6" s="52"/>
      <c r="Q6" s="52"/>
      <c r="R6" s="53"/>
      <c r="S6" s="52"/>
      <c r="T6" s="55"/>
    </row>
    <row r="7" spans="1:38" s="6" customFormat="1" ht="4.5" customHeight="1" x14ac:dyDescent="0.25">
      <c r="A7" s="50"/>
      <c r="B7" s="51"/>
      <c r="C7" s="51"/>
      <c r="D7" s="52"/>
      <c r="E7" s="52"/>
      <c r="F7" s="53"/>
      <c r="G7" s="53"/>
      <c r="H7" s="52"/>
      <c r="I7" s="53"/>
      <c r="J7" s="52"/>
      <c r="K7" s="52"/>
      <c r="L7" s="54"/>
      <c r="M7" s="54"/>
      <c r="N7" s="52"/>
      <c r="O7" s="53"/>
      <c r="P7" s="52"/>
      <c r="Q7" s="52"/>
      <c r="R7" s="53"/>
      <c r="S7" s="52"/>
      <c r="T7" s="55"/>
    </row>
    <row r="8" spans="1:38" ht="26.65" customHeight="1" x14ac:dyDescent="0.25">
      <c r="A8" s="37"/>
      <c r="B8" s="47"/>
      <c r="C8" s="47"/>
      <c r="D8" s="56"/>
      <c r="E8" s="56"/>
      <c r="F8" s="57"/>
      <c r="G8" s="57"/>
      <c r="H8" s="57"/>
      <c r="I8" s="57"/>
      <c r="J8" s="57"/>
      <c r="K8" s="58"/>
      <c r="L8" s="48"/>
      <c r="M8" s="48"/>
      <c r="N8" s="57"/>
      <c r="O8" s="57"/>
      <c r="P8" s="57"/>
      <c r="Q8" s="57"/>
      <c r="R8" s="57"/>
      <c r="S8" s="57"/>
      <c r="T8" s="49"/>
      <c r="AD8"/>
    </row>
    <row r="9" spans="1:38" ht="50.25" customHeight="1" x14ac:dyDescent="0.25">
      <c r="A9" s="37"/>
      <c r="B9" s="47"/>
      <c r="C9" s="47"/>
      <c r="D9" s="56"/>
      <c r="E9" s="56"/>
      <c r="F9" s="57"/>
      <c r="G9" s="57"/>
      <c r="H9" s="57"/>
      <c r="I9" s="57"/>
      <c r="J9" s="57"/>
      <c r="K9" s="58"/>
      <c r="L9" s="48"/>
      <c r="M9" s="48"/>
      <c r="N9" s="57"/>
      <c r="O9" s="57"/>
      <c r="P9" s="57"/>
      <c r="Q9" s="57"/>
      <c r="R9" s="57"/>
      <c r="S9" s="57"/>
      <c r="T9" s="49"/>
    </row>
    <row r="10" spans="1:38" ht="87.75" customHeight="1" x14ac:dyDescent="0.25">
      <c r="A10" s="37"/>
      <c r="B10" s="47"/>
      <c r="C10" s="47"/>
      <c r="D10" s="56"/>
      <c r="E10" s="56"/>
      <c r="F10" s="57"/>
      <c r="G10" s="57"/>
      <c r="H10" s="57"/>
      <c r="I10" s="57"/>
      <c r="J10" s="57"/>
      <c r="K10" s="58"/>
      <c r="L10" s="48"/>
      <c r="M10" s="48"/>
      <c r="N10" s="57"/>
      <c r="O10" s="57"/>
      <c r="P10" s="57"/>
      <c r="Q10" s="57"/>
      <c r="R10" s="57"/>
      <c r="S10" s="57"/>
      <c r="T10" s="49"/>
      <c r="Y10"/>
      <c r="Z10"/>
    </row>
    <row r="11" spans="1:38" ht="21.75" hidden="1" customHeight="1" x14ac:dyDescent="0.25">
      <c r="A11" s="37"/>
      <c r="B11" s="47"/>
      <c r="C11" s="47"/>
      <c r="D11" s="56"/>
      <c r="E11" s="56"/>
      <c r="F11" s="57"/>
      <c r="G11" s="57"/>
      <c r="H11" s="57"/>
      <c r="I11" s="57"/>
      <c r="J11" s="57"/>
      <c r="K11" s="58"/>
      <c r="L11" s="48"/>
      <c r="M11" s="48"/>
      <c r="N11" s="57"/>
      <c r="O11" s="57"/>
      <c r="P11" s="57"/>
      <c r="Q11" s="57"/>
      <c r="R11" s="57"/>
      <c r="S11" s="57"/>
      <c r="T11" s="49"/>
    </row>
    <row r="12" spans="1:38" ht="6.6" customHeight="1" x14ac:dyDescent="0.25">
      <c r="A12" s="37"/>
      <c r="B12" s="47"/>
      <c r="C12" s="47"/>
      <c r="D12" s="56"/>
      <c r="E12" s="56"/>
      <c r="F12" s="57"/>
      <c r="G12" s="57"/>
      <c r="H12" s="57"/>
      <c r="I12" s="57"/>
      <c r="J12" s="57"/>
      <c r="K12" s="58"/>
      <c r="L12" s="48"/>
      <c r="M12" s="48"/>
      <c r="N12" s="57"/>
      <c r="O12" s="57"/>
      <c r="P12" s="57"/>
      <c r="Q12" s="57"/>
      <c r="R12" s="57"/>
      <c r="S12" s="57"/>
      <c r="T12" s="49"/>
    </row>
    <row r="13" spans="1:38" ht="2.25" customHeight="1" thickBot="1" x14ac:dyDescent="0.3">
      <c r="A13" s="59"/>
      <c r="B13" s="60"/>
      <c r="C13" s="60"/>
      <c r="D13" s="60"/>
      <c r="E13" s="60"/>
      <c r="F13" s="60"/>
      <c r="G13" s="60"/>
      <c r="H13" s="60"/>
      <c r="I13" s="60"/>
      <c r="J13" s="60"/>
      <c r="K13" s="60"/>
      <c r="L13" s="60"/>
      <c r="M13" s="60"/>
      <c r="N13" s="60"/>
      <c r="O13" s="60"/>
      <c r="P13" s="60"/>
      <c r="Q13" s="60"/>
      <c r="R13" s="60"/>
      <c r="S13" s="60"/>
      <c r="T13" s="61"/>
    </row>
    <row r="14" spans="1:38" ht="18.75" customHeight="1" x14ac:dyDescent="0.25">
      <c r="A14" s="47"/>
      <c r="B14" s="268" t="s">
        <v>116</v>
      </c>
      <c r="C14" s="269"/>
      <c r="D14" s="269"/>
      <c r="E14" s="269"/>
      <c r="F14" s="269"/>
      <c r="G14" s="269"/>
      <c r="H14" s="269"/>
      <c r="I14" s="269"/>
      <c r="J14" s="269"/>
      <c r="K14" s="269"/>
      <c r="L14" s="269"/>
      <c r="M14" s="269"/>
      <c r="N14" s="269"/>
      <c r="O14" s="269"/>
      <c r="P14" s="269"/>
      <c r="Q14" s="269"/>
      <c r="R14" s="269"/>
      <c r="S14" s="269"/>
      <c r="T14" s="269"/>
    </row>
    <row r="15" spans="1:38" ht="17.25" customHeight="1" x14ac:dyDescent="0.25">
      <c r="A15" s="47"/>
      <c r="B15" s="270" t="s">
        <v>141</v>
      </c>
      <c r="C15" s="270"/>
      <c r="D15" s="270"/>
      <c r="E15" s="270"/>
      <c r="F15" s="270"/>
      <c r="G15" s="270"/>
      <c r="H15" s="270"/>
      <c r="I15" s="270"/>
      <c r="J15" s="270"/>
      <c r="K15" s="270"/>
      <c r="L15" s="270"/>
      <c r="M15" s="270"/>
      <c r="N15" s="270"/>
      <c r="O15" s="270"/>
      <c r="P15" s="270"/>
      <c r="Q15" s="270"/>
      <c r="R15" s="270"/>
      <c r="S15" s="270"/>
      <c r="T15" s="270"/>
    </row>
    <row r="16" spans="1:38" ht="21.75" customHeight="1" thickBot="1" x14ac:dyDescent="0.3">
      <c r="A16" s="47"/>
      <c r="B16" s="271" t="s">
        <v>117</v>
      </c>
      <c r="C16" s="271"/>
      <c r="D16" s="271"/>
      <c r="E16" s="271"/>
      <c r="F16" s="271"/>
      <c r="G16" s="271"/>
      <c r="H16" s="271"/>
      <c r="I16" s="271"/>
      <c r="J16" s="271"/>
      <c r="K16" s="271"/>
      <c r="L16" s="271"/>
      <c r="M16" s="271"/>
      <c r="N16" s="271"/>
      <c r="O16" s="271"/>
      <c r="P16" s="271"/>
      <c r="Q16" s="271"/>
      <c r="R16" s="271"/>
      <c r="S16" s="271"/>
      <c r="T16" s="271"/>
    </row>
    <row r="17" spans="1:38" ht="28.5" customHeight="1" x14ac:dyDescent="0.2">
      <c r="A17" s="263" t="s">
        <v>202</v>
      </c>
      <c r="B17" s="264"/>
      <c r="C17" s="264"/>
      <c r="D17" s="264"/>
      <c r="E17" s="264"/>
      <c r="F17" s="264"/>
      <c r="G17" s="264"/>
      <c r="H17" s="264"/>
      <c r="I17" s="264"/>
      <c r="J17" s="264"/>
      <c r="K17" s="264"/>
      <c r="L17" s="264"/>
      <c r="M17" s="264"/>
      <c r="N17" s="264"/>
      <c r="O17" s="264"/>
      <c r="P17" s="264"/>
      <c r="Q17" s="264"/>
      <c r="R17" s="264"/>
      <c r="S17" s="264"/>
      <c r="T17" s="265"/>
      <c r="AK17" s="2"/>
      <c r="AL17" s="2"/>
    </row>
    <row r="18" spans="1:38" s="2" customFormat="1" ht="8.25" customHeight="1" x14ac:dyDescent="0.2">
      <c r="A18" s="5"/>
      <c r="B18" s="10"/>
      <c r="C18" s="10"/>
      <c r="D18" s="10"/>
      <c r="E18" s="10"/>
      <c r="F18" s="10"/>
      <c r="G18" s="10"/>
      <c r="H18" s="10"/>
      <c r="I18" s="10"/>
      <c r="J18" s="11"/>
      <c r="K18" s="12"/>
      <c r="L18" s="12"/>
      <c r="M18" s="12"/>
      <c r="N18" s="12"/>
      <c r="O18" s="12"/>
      <c r="P18" s="12"/>
      <c r="Q18" s="12"/>
      <c r="R18" s="12"/>
      <c r="S18" s="12"/>
      <c r="T18" s="13"/>
    </row>
    <row r="19" spans="1:38" s="9" customFormat="1" ht="409.6" customHeight="1" x14ac:dyDescent="0.25">
      <c r="A19" s="7"/>
      <c r="B19" s="266" t="s">
        <v>211</v>
      </c>
      <c r="C19" s="266"/>
      <c r="D19" s="266"/>
      <c r="E19" s="266"/>
      <c r="F19" s="266"/>
      <c r="G19" s="14"/>
      <c r="H19" s="266" t="s">
        <v>210</v>
      </c>
      <c r="I19" s="266"/>
      <c r="J19" s="266"/>
      <c r="K19" s="266"/>
      <c r="L19" s="266"/>
      <c r="M19" s="14"/>
      <c r="N19" s="267" t="s">
        <v>201</v>
      </c>
      <c r="O19" s="267"/>
      <c r="P19" s="267"/>
      <c r="Q19" s="267"/>
      <c r="R19" s="267"/>
      <c r="S19" s="267"/>
      <c r="T19" s="8"/>
    </row>
    <row r="20" spans="1:38" s="9" customFormat="1" ht="158.25" customHeight="1" x14ac:dyDescent="0.25">
      <c r="A20" s="7"/>
      <c r="B20" s="266"/>
      <c r="C20" s="266"/>
      <c r="D20" s="266"/>
      <c r="E20" s="266"/>
      <c r="F20" s="266"/>
      <c r="G20" s="14"/>
      <c r="H20" s="266"/>
      <c r="I20" s="266"/>
      <c r="J20" s="266"/>
      <c r="K20" s="266"/>
      <c r="L20" s="266"/>
      <c r="M20" s="14"/>
      <c r="N20" s="267"/>
      <c r="O20" s="267"/>
      <c r="P20" s="267"/>
      <c r="Q20" s="267"/>
      <c r="R20" s="267"/>
      <c r="S20" s="267"/>
      <c r="T20" s="8"/>
    </row>
    <row r="21" spans="1:38" s="3" customFormat="1" ht="21.75" customHeight="1" thickBot="1" x14ac:dyDescent="0.25">
      <c r="A21" s="252" t="s">
        <v>161</v>
      </c>
      <c r="B21" s="253"/>
      <c r="C21" s="253"/>
      <c r="D21" s="253"/>
      <c r="E21" s="253"/>
      <c r="F21" s="253"/>
      <c r="G21" s="253"/>
      <c r="H21" s="253"/>
      <c r="I21" s="253"/>
      <c r="J21" s="253"/>
      <c r="K21" s="253"/>
      <c r="L21" s="253"/>
      <c r="M21" s="253"/>
      <c r="N21" s="253"/>
      <c r="O21" s="253"/>
      <c r="P21" s="253"/>
      <c r="Q21" s="253"/>
      <c r="R21" s="253"/>
      <c r="S21" s="253"/>
      <c r="T21" s="254"/>
    </row>
    <row r="22" spans="1:38" s="2" customFormat="1" x14ac:dyDescent="0.2"/>
    <row r="23" spans="1:38" s="2" customFormat="1" x14ac:dyDescent="0.2"/>
    <row r="24" spans="1:38" s="2" customFormat="1" x14ac:dyDescent="0.2"/>
    <row r="25" spans="1:38" s="2" customFormat="1" x14ac:dyDescent="0.2"/>
    <row r="26" spans="1:38" s="2" customFormat="1" x14ac:dyDescent="0.2"/>
    <row r="27" spans="1:38" s="2" customFormat="1" x14ac:dyDescent="0.2"/>
    <row r="28" spans="1:38" s="2" customFormat="1" x14ac:dyDescent="0.2"/>
    <row r="29" spans="1:38" s="2" customFormat="1" x14ac:dyDescent="0.2"/>
    <row r="30" spans="1:38" s="2" customFormat="1" x14ac:dyDescent="0.2"/>
    <row r="31" spans="1:38" s="2" customFormat="1" x14ac:dyDescent="0.2"/>
    <row r="32" spans="1:38" s="2" customFormat="1" x14ac:dyDescent="0.2"/>
  </sheetData>
  <sheetProtection algorithmName="SHA-512" hashValue="H044j0RP03cpxFpxMnWj30GDXsvtlItga+xmNtiDL2FTqivODINpVhb2EGAPk+AdsAgqzu2ycOBzHvvlIXT1fg==" saltValue="tn5UtYBvTS6lL+yklqYjEw==" spinCount="100000" sheet="1" objects="1" scenarios="1"/>
  <mergeCells count="12">
    <mergeCell ref="A21:T21"/>
    <mergeCell ref="A1:T1"/>
    <mergeCell ref="A3:T3"/>
    <mergeCell ref="D4:K4"/>
    <mergeCell ref="N4:S4"/>
    <mergeCell ref="A17:T17"/>
    <mergeCell ref="B19:F20"/>
    <mergeCell ref="H19:L20"/>
    <mergeCell ref="N19:S20"/>
    <mergeCell ref="B14:T14"/>
    <mergeCell ref="B15:T15"/>
    <mergeCell ref="B16:T16"/>
  </mergeCells>
  <hyperlinks>
    <hyperlink ref="B15:T15" r:id="rId1" display="120' and 132' Walkaround Video - Features and Benefits" xr:uid="{F8FE5B96-3524-489B-9784-C3601C790BE3}"/>
    <hyperlink ref="B16:T16" r:id="rId2" display="New Sprayer Technology Video - Autofold, XRT, Capstan PWM Nozzles/Recirculating Booms" xr:uid="{35F16B3D-4531-41A4-A7C3-A1C9479AE865}"/>
  </hyperlinks>
  <printOptions horizontalCentered="1"/>
  <pageMargins left="0.45" right="0.45" top="0.5" bottom="0.5" header="0.3" footer="0.3"/>
  <pageSetup scale="7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96"/>
  <sheetViews>
    <sheetView showGridLines="0" showZeros="0" zoomScale="80" zoomScaleNormal="80" workbookViewId="0">
      <selection activeCell="Y21" sqref="Y21"/>
    </sheetView>
  </sheetViews>
  <sheetFormatPr defaultColWidth="9.28515625" defaultRowHeight="12.75" x14ac:dyDescent="0.2"/>
  <cols>
    <col min="1" max="1" width="10.42578125" style="15" customWidth="1"/>
    <col min="2" max="2" width="10.5703125" style="15" customWidth="1"/>
    <col min="3" max="3" width="10.42578125" style="15" customWidth="1"/>
    <col min="4" max="4" width="8.5703125" style="15" customWidth="1"/>
    <col min="5" max="5" width="7" style="15" customWidth="1"/>
    <col min="6" max="6" width="13" style="15" customWidth="1"/>
    <col min="7" max="7" width="16" style="15" customWidth="1"/>
    <col min="8" max="8" width="15.7109375" style="15" customWidth="1"/>
    <col min="9" max="9" width="12.7109375" style="15" customWidth="1"/>
    <col min="10" max="10" width="19.7109375" style="15" customWidth="1"/>
    <col min="11" max="11" width="20.42578125" style="15" customWidth="1"/>
    <col min="12" max="12" width="17.7109375" style="15" customWidth="1"/>
    <col min="13" max="13" width="22.85546875" style="15" customWidth="1"/>
    <col min="14" max="14" width="10.5703125" style="15" customWidth="1"/>
    <col min="15" max="15" width="20.5703125" style="15" customWidth="1"/>
    <col min="16" max="16" width="7.28515625" style="15" customWidth="1"/>
    <col min="17" max="17" width="11.28515625" style="15" customWidth="1"/>
    <col min="18" max="18" width="2.5703125" style="15" customWidth="1"/>
    <col min="19" max="19" width="9.28515625" style="15"/>
    <col min="20" max="20" width="15" style="15" customWidth="1"/>
    <col min="21" max="16384" width="9.28515625" style="15"/>
  </cols>
  <sheetData>
    <row r="1" spans="1:20" ht="28.5" customHeight="1" x14ac:dyDescent="0.2">
      <c r="A1" s="331" t="s">
        <v>200</v>
      </c>
      <c r="B1" s="332"/>
      <c r="C1" s="332"/>
      <c r="D1" s="332"/>
      <c r="E1" s="332"/>
      <c r="F1" s="332"/>
      <c r="G1" s="332"/>
      <c r="H1" s="332"/>
      <c r="I1" s="332"/>
      <c r="J1" s="332"/>
      <c r="K1" s="332"/>
      <c r="L1" s="332"/>
      <c r="M1" s="332"/>
      <c r="N1" s="332"/>
      <c r="O1" s="332"/>
      <c r="P1" s="332"/>
      <c r="Q1" s="333"/>
    </row>
    <row r="2" spans="1:20" ht="25.5" customHeight="1" x14ac:dyDescent="0.2">
      <c r="A2" s="334" t="s">
        <v>8</v>
      </c>
      <c r="B2" s="335"/>
      <c r="C2" s="85"/>
      <c r="D2" s="86" t="s">
        <v>48</v>
      </c>
      <c r="E2" s="85"/>
      <c r="F2" s="120" t="s">
        <v>6</v>
      </c>
      <c r="G2" s="350"/>
      <c r="H2" s="351"/>
      <c r="I2" s="123" t="s">
        <v>9</v>
      </c>
      <c r="J2" s="85"/>
      <c r="K2" s="120" t="s">
        <v>10</v>
      </c>
      <c r="L2" s="350"/>
      <c r="M2" s="350"/>
      <c r="N2" s="351"/>
      <c r="O2" s="109" t="s">
        <v>0</v>
      </c>
      <c r="P2" s="336"/>
      <c r="Q2" s="337"/>
    </row>
    <row r="3" spans="1:20" ht="25.5" customHeight="1" x14ac:dyDescent="0.2">
      <c r="A3" s="346" t="s">
        <v>3</v>
      </c>
      <c r="B3" s="347"/>
      <c r="C3" s="374"/>
      <c r="D3" s="375"/>
      <c r="E3" s="100" t="s">
        <v>4</v>
      </c>
      <c r="F3" s="107"/>
      <c r="G3" s="348"/>
      <c r="H3" s="348"/>
      <c r="I3" s="349"/>
      <c r="J3" s="100" t="s">
        <v>51</v>
      </c>
      <c r="K3" s="348"/>
      <c r="L3" s="348"/>
      <c r="M3" s="348"/>
      <c r="N3" s="349"/>
      <c r="O3" s="100" t="s">
        <v>57</v>
      </c>
      <c r="P3" s="348"/>
      <c r="Q3" s="373"/>
    </row>
    <row r="4" spans="1:20" ht="17.25" customHeight="1" x14ac:dyDescent="0.2">
      <c r="A4" s="87" t="s">
        <v>52</v>
      </c>
      <c r="B4" s="88"/>
      <c r="C4" s="89"/>
      <c r="D4" s="90"/>
      <c r="E4" s="91"/>
      <c r="F4" s="88"/>
      <c r="G4" s="88"/>
      <c r="H4" s="92"/>
      <c r="I4" s="93" t="s">
        <v>53</v>
      </c>
      <c r="J4" s="91"/>
      <c r="K4" s="88"/>
      <c r="L4" s="88"/>
      <c r="M4" s="91"/>
      <c r="N4" s="91"/>
      <c r="O4" s="94"/>
      <c r="P4" s="95"/>
      <c r="Q4" s="96"/>
    </row>
    <row r="5" spans="1:20" ht="25.5" customHeight="1" x14ac:dyDescent="0.2">
      <c r="A5" s="97" t="s">
        <v>54</v>
      </c>
      <c r="B5" s="343"/>
      <c r="C5" s="343"/>
      <c r="D5" s="343"/>
      <c r="E5" s="343"/>
      <c r="F5" s="343"/>
      <c r="G5" s="343"/>
      <c r="H5" s="344"/>
      <c r="I5" s="98" t="s">
        <v>54</v>
      </c>
      <c r="J5" s="343"/>
      <c r="K5" s="343"/>
      <c r="L5" s="343"/>
      <c r="M5" s="343"/>
      <c r="N5" s="343"/>
      <c r="O5" s="343"/>
      <c r="P5" s="343"/>
      <c r="Q5" s="345"/>
    </row>
    <row r="6" spans="1:20" ht="25.5" customHeight="1" x14ac:dyDescent="0.2">
      <c r="A6" s="99" t="s">
        <v>2</v>
      </c>
      <c r="B6" s="343"/>
      <c r="C6" s="343"/>
      <c r="D6" s="343"/>
      <c r="E6" s="343"/>
      <c r="F6" s="343"/>
      <c r="G6" s="343"/>
      <c r="H6" s="344"/>
      <c r="I6" s="98" t="s">
        <v>2</v>
      </c>
      <c r="J6" s="343"/>
      <c r="K6" s="343"/>
      <c r="L6" s="343"/>
      <c r="M6" s="343"/>
      <c r="N6" s="343"/>
      <c r="O6" s="343"/>
      <c r="P6" s="343"/>
      <c r="Q6" s="345"/>
    </row>
    <row r="7" spans="1:20" ht="25.5" customHeight="1" thickBot="1" x14ac:dyDescent="0.25">
      <c r="A7" s="82" t="s">
        <v>7</v>
      </c>
      <c r="B7" s="341"/>
      <c r="C7" s="341"/>
      <c r="D7" s="342"/>
      <c r="E7" s="100" t="s">
        <v>11</v>
      </c>
      <c r="F7" s="129"/>
      <c r="G7" s="124" t="s">
        <v>12</v>
      </c>
      <c r="H7" s="129"/>
      <c r="I7" s="101" t="s">
        <v>7</v>
      </c>
      <c r="J7" s="341"/>
      <c r="K7" s="341"/>
      <c r="L7" s="341"/>
      <c r="M7" s="100" t="s">
        <v>11</v>
      </c>
      <c r="N7" s="107"/>
      <c r="O7" s="129"/>
      <c r="P7" s="83" t="s">
        <v>12</v>
      </c>
      <c r="Q7" s="84"/>
    </row>
    <row r="8" spans="1:20" s="17" customFormat="1" ht="22.5" customHeight="1" x14ac:dyDescent="0.25">
      <c r="A8" s="338" t="s">
        <v>121</v>
      </c>
      <c r="B8" s="279"/>
      <c r="C8" s="279"/>
      <c r="D8" s="279"/>
      <c r="E8" s="279"/>
      <c r="F8" s="279"/>
      <c r="G8" s="279"/>
      <c r="H8" s="279"/>
      <c r="I8" s="279"/>
      <c r="J8" s="279"/>
      <c r="K8" s="279"/>
      <c r="L8" s="279"/>
      <c r="M8" s="279"/>
      <c r="N8" s="279"/>
      <c r="O8" s="295"/>
      <c r="P8" s="339" t="s">
        <v>13</v>
      </c>
      <c r="Q8" s="340"/>
    </row>
    <row r="9" spans="1:20" s="17" customFormat="1" ht="27" customHeight="1" x14ac:dyDescent="0.25">
      <c r="A9" s="525" t="s">
        <v>5</v>
      </c>
      <c r="B9" s="526"/>
      <c r="C9" s="526"/>
      <c r="D9" s="527"/>
      <c r="E9" s="528"/>
      <c r="F9" s="529"/>
      <c r="G9" s="243"/>
      <c r="H9" s="242"/>
      <c r="I9" s="244"/>
      <c r="J9" s="245"/>
      <c r="K9" s="242"/>
      <c r="L9" s="245"/>
      <c r="M9" s="246"/>
      <c r="N9" s="530"/>
      <c r="O9" s="531"/>
      <c r="P9" s="352"/>
      <c r="Q9" s="353"/>
    </row>
    <row r="10" spans="1:20" s="17" customFormat="1" ht="20.25" customHeight="1" thickBot="1" x14ac:dyDescent="0.3">
      <c r="A10" s="358" t="s">
        <v>43</v>
      </c>
      <c r="B10" s="359"/>
      <c r="C10" s="359"/>
      <c r="D10" s="360"/>
      <c r="E10" s="361" t="s">
        <v>165</v>
      </c>
      <c r="F10" s="362"/>
      <c r="G10" s="363"/>
      <c r="H10" s="364" t="s">
        <v>44</v>
      </c>
      <c r="I10" s="365"/>
      <c r="J10" s="366"/>
      <c r="K10" s="367" t="s">
        <v>45</v>
      </c>
      <c r="L10" s="368"/>
      <c r="M10" s="247" t="s">
        <v>166</v>
      </c>
      <c r="N10" s="532" t="s">
        <v>167</v>
      </c>
      <c r="O10" s="533"/>
      <c r="P10" s="354"/>
      <c r="Q10" s="355"/>
      <c r="T10" s="196"/>
    </row>
    <row r="11" spans="1:20" s="17" customFormat="1" ht="19.5" customHeight="1" thickBot="1" x14ac:dyDescent="0.3">
      <c r="A11" s="520" t="s">
        <v>49</v>
      </c>
      <c r="B11" s="521"/>
      <c r="C11" s="521"/>
      <c r="D11" s="521"/>
      <c r="E11" s="521"/>
      <c r="F11" s="521"/>
      <c r="G11" s="521"/>
      <c r="H11" s="521"/>
      <c r="I11" s="521"/>
      <c r="J11" s="522"/>
      <c r="K11" s="108" t="s">
        <v>50</v>
      </c>
      <c r="L11" s="125"/>
      <c r="M11" s="523"/>
      <c r="N11" s="523"/>
      <c r="O11" s="524"/>
      <c r="P11" s="356"/>
      <c r="Q11" s="357"/>
      <c r="T11" s="196"/>
    </row>
    <row r="12" spans="1:20" s="18" customFormat="1" ht="18" customHeight="1" x14ac:dyDescent="0.2">
      <c r="A12" s="63" t="s">
        <v>14</v>
      </c>
      <c r="B12" s="296" t="s">
        <v>140</v>
      </c>
      <c r="C12" s="297"/>
      <c r="D12" s="297"/>
      <c r="E12" s="297"/>
      <c r="F12" s="297"/>
      <c r="G12" s="297"/>
      <c r="H12" s="297"/>
      <c r="I12" s="297"/>
      <c r="J12" s="297"/>
      <c r="K12" s="297"/>
      <c r="L12" s="297"/>
      <c r="M12" s="298"/>
      <c r="N12" s="278" t="s">
        <v>15</v>
      </c>
      <c r="O12" s="295"/>
      <c r="P12" s="314"/>
      <c r="Q12" s="315"/>
    </row>
    <row r="13" spans="1:20" s="18" customFormat="1" ht="18" customHeight="1" x14ac:dyDescent="0.2">
      <c r="A13" s="36"/>
      <c r="B13" s="307" t="s">
        <v>125</v>
      </c>
      <c r="C13" s="312"/>
      <c r="D13" s="312"/>
      <c r="E13" s="313"/>
      <c r="F13" s="281" t="s">
        <v>75</v>
      </c>
      <c r="G13" s="282"/>
      <c r="H13" s="282"/>
      <c r="I13" s="282"/>
      <c r="J13" s="282"/>
      <c r="K13" s="282"/>
      <c r="L13" s="282"/>
      <c r="M13" s="283"/>
      <c r="N13" s="420">
        <v>7900</v>
      </c>
      <c r="O13" s="421"/>
      <c r="P13" s="310">
        <f t="shared" ref="P13" si="0">N13*A13</f>
        <v>0</v>
      </c>
      <c r="Q13" s="311"/>
    </row>
    <row r="14" spans="1:20" s="18" customFormat="1" ht="18" customHeight="1" x14ac:dyDescent="0.2">
      <c r="A14" s="20"/>
      <c r="B14" s="307" t="s">
        <v>126</v>
      </c>
      <c r="C14" s="312"/>
      <c r="D14" s="312"/>
      <c r="E14" s="313"/>
      <c r="F14" s="281" t="s">
        <v>98</v>
      </c>
      <c r="G14" s="282"/>
      <c r="H14" s="282"/>
      <c r="I14" s="282"/>
      <c r="J14" s="282"/>
      <c r="K14" s="282"/>
      <c r="L14" s="282"/>
      <c r="M14" s="283"/>
      <c r="N14" s="324">
        <v>5995</v>
      </c>
      <c r="O14" s="325"/>
      <c r="P14" s="310">
        <f t="shared" ref="P14:P19" si="1">N14*A14</f>
        <v>0</v>
      </c>
      <c r="Q14" s="311"/>
    </row>
    <row r="15" spans="1:20" s="18" customFormat="1" ht="18" customHeight="1" x14ac:dyDescent="0.2">
      <c r="A15" s="20"/>
      <c r="B15" s="307" t="s">
        <v>205</v>
      </c>
      <c r="C15" s="312"/>
      <c r="D15" s="312"/>
      <c r="E15" s="313"/>
      <c r="F15" s="281" t="s">
        <v>203</v>
      </c>
      <c r="G15" s="282"/>
      <c r="H15" s="282"/>
      <c r="I15" s="282"/>
      <c r="J15" s="282"/>
      <c r="K15" s="282"/>
      <c r="L15" s="282"/>
      <c r="M15" s="283"/>
      <c r="N15" s="544">
        <v>9900</v>
      </c>
      <c r="O15" s="545"/>
      <c r="P15" s="310">
        <f>N15*A15</f>
        <v>0</v>
      </c>
      <c r="Q15" s="311"/>
    </row>
    <row r="16" spans="1:20" s="18" customFormat="1" ht="18" customHeight="1" x14ac:dyDescent="0.2">
      <c r="A16" s="20"/>
      <c r="B16" s="307" t="s">
        <v>84</v>
      </c>
      <c r="C16" s="312"/>
      <c r="D16" s="312"/>
      <c r="E16" s="313"/>
      <c r="F16" s="281" t="s">
        <v>80</v>
      </c>
      <c r="G16" s="282"/>
      <c r="H16" s="282"/>
      <c r="I16" s="282"/>
      <c r="J16" s="282"/>
      <c r="K16" s="282"/>
      <c r="L16" s="282"/>
      <c r="M16" s="283"/>
      <c r="N16" s="324">
        <v>1300</v>
      </c>
      <c r="O16" s="325"/>
      <c r="P16" s="310">
        <f t="shared" si="1"/>
        <v>0</v>
      </c>
      <c r="Q16" s="311"/>
    </row>
    <row r="17" spans="1:17" s="18" customFormat="1" ht="18" customHeight="1" x14ac:dyDescent="0.2">
      <c r="A17" s="20"/>
      <c r="B17" s="307" t="s">
        <v>206</v>
      </c>
      <c r="C17" s="312"/>
      <c r="D17" s="312"/>
      <c r="E17" s="313"/>
      <c r="F17" s="281" t="s">
        <v>204</v>
      </c>
      <c r="G17" s="282"/>
      <c r="H17" s="282"/>
      <c r="I17" s="282"/>
      <c r="J17" s="282"/>
      <c r="K17" s="282"/>
      <c r="L17" s="282"/>
      <c r="M17" s="283"/>
      <c r="N17" s="544">
        <v>2595</v>
      </c>
      <c r="O17" s="546"/>
      <c r="P17" s="310">
        <f t="shared" si="1"/>
        <v>0</v>
      </c>
      <c r="Q17" s="311"/>
    </row>
    <row r="18" spans="1:17" s="18" customFormat="1" ht="18" customHeight="1" x14ac:dyDescent="0.2">
      <c r="A18" s="106"/>
      <c r="B18" s="307" t="s">
        <v>85</v>
      </c>
      <c r="C18" s="312"/>
      <c r="D18" s="312"/>
      <c r="E18" s="313"/>
      <c r="F18" s="321" t="s">
        <v>81</v>
      </c>
      <c r="G18" s="322"/>
      <c r="H18" s="322"/>
      <c r="I18" s="322"/>
      <c r="J18" s="322"/>
      <c r="K18" s="322"/>
      <c r="L18" s="322"/>
      <c r="M18" s="323"/>
      <c r="N18" s="420">
        <v>1795</v>
      </c>
      <c r="O18" s="421"/>
      <c r="P18" s="310">
        <f t="shared" si="1"/>
        <v>0</v>
      </c>
      <c r="Q18" s="311"/>
    </row>
    <row r="19" spans="1:17" s="18" customFormat="1" ht="18" customHeight="1" x14ac:dyDescent="0.2">
      <c r="A19" s="22"/>
      <c r="B19" s="307" t="s">
        <v>86</v>
      </c>
      <c r="C19" s="312"/>
      <c r="D19" s="312"/>
      <c r="E19" s="313"/>
      <c r="F19" s="321" t="s">
        <v>82</v>
      </c>
      <c r="G19" s="322"/>
      <c r="H19" s="322"/>
      <c r="I19" s="322"/>
      <c r="J19" s="322"/>
      <c r="K19" s="322"/>
      <c r="L19" s="322"/>
      <c r="M19" s="323"/>
      <c r="N19" s="284">
        <v>1300</v>
      </c>
      <c r="O19" s="285"/>
      <c r="P19" s="310">
        <f t="shared" si="1"/>
        <v>0</v>
      </c>
      <c r="Q19" s="311"/>
    </row>
    <row r="20" spans="1:17" s="18" customFormat="1" ht="18" customHeight="1" x14ac:dyDescent="0.2">
      <c r="A20" s="22"/>
      <c r="B20" s="307">
        <v>632217</v>
      </c>
      <c r="C20" s="312"/>
      <c r="D20" s="312"/>
      <c r="E20" s="313"/>
      <c r="F20" s="321" t="s">
        <v>112</v>
      </c>
      <c r="G20" s="322"/>
      <c r="H20" s="322"/>
      <c r="I20" s="322"/>
      <c r="J20" s="322"/>
      <c r="K20" s="322"/>
      <c r="L20" s="322"/>
      <c r="M20" s="323"/>
      <c r="N20" s="284">
        <v>895</v>
      </c>
      <c r="O20" s="285"/>
      <c r="P20" s="310">
        <f t="shared" ref="P20" si="2">N20*A20</f>
        <v>0</v>
      </c>
      <c r="Q20" s="311"/>
    </row>
    <row r="21" spans="1:17" s="18" customFormat="1" ht="18" customHeight="1" thickBot="1" x14ac:dyDescent="0.25">
      <c r="A21" s="534" t="s">
        <v>68</v>
      </c>
      <c r="B21" s="535"/>
      <c r="C21" s="535"/>
      <c r="D21" s="535"/>
      <c r="E21" s="535"/>
      <c r="F21" s="536"/>
      <c r="G21" s="537"/>
      <c r="H21" s="538"/>
      <c r="I21" s="538"/>
      <c r="J21" s="538"/>
      <c r="K21" s="538"/>
      <c r="L21" s="538"/>
      <c r="M21" s="538"/>
      <c r="N21" s="538"/>
      <c r="O21" s="538"/>
      <c r="P21" s="538"/>
      <c r="Q21" s="539"/>
    </row>
    <row r="22" spans="1:17" s="18" customFormat="1" ht="18" customHeight="1" x14ac:dyDescent="0.2">
      <c r="A22" s="63" t="s">
        <v>14</v>
      </c>
      <c r="B22" s="296" t="s">
        <v>209</v>
      </c>
      <c r="C22" s="297"/>
      <c r="D22" s="297"/>
      <c r="E22" s="297"/>
      <c r="F22" s="297"/>
      <c r="G22" s="297"/>
      <c r="H22" s="297"/>
      <c r="I22" s="297"/>
      <c r="J22" s="297"/>
      <c r="K22" s="297"/>
      <c r="L22" s="297"/>
      <c r="M22" s="298"/>
      <c r="N22" s="278" t="s">
        <v>15</v>
      </c>
      <c r="O22" s="295"/>
      <c r="P22" s="314"/>
      <c r="Q22" s="315"/>
    </row>
    <row r="23" spans="1:17" s="18" customFormat="1" ht="18" customHeight="1" x14ac:dyDescent="0.2">
      <c r="A23" s="36"/>
      <c r="B23" s="307" t="s">
        <v>113</v>
      </c>
      <c r="C23" s="312"/>
      <c r="D23" s="312"/>
      <c r="E23" s="313"/>
      <c r="F23" s="281" t="s">
        <v>114</v>
      </c>
      <c r="G23" s="282"/>
      <c r="H23" s="282"/>
      <c r="I23" s="282"/>
      <c r="J23" s="282"/>
      <c r="K23" s="282"/>
      <c r="L23" s="282"/>
      <c r="M23" s="283"/>
      <c r="N23" s="319" t="s">
        <v>39</v>
      </c>
      <c r="O23" s="320"/>
      <c r="P23" s="310"/>
      <c r="Q23" s="311"/>
    </row>
    <row r="24" spans="1:17" s="18" customFormat="1" ht="18" customHeight="1" x14ac:dyDescent="0.2">
      <c r="A24" s="36"/>
      <c r="B24" s="307">
        <v>740085</v>
      </c>
      <c r="C24" s="312"/>
      <c r="D24" s="312"/>
      <c r="E24" s="313"/>
      <c r="F24" s="281" t="s">
        <v>115</v>
      </c>
      <c r="G24" s="282"/>
      <c r="H24" s="282"/>
      <c r="I24" s="282"/>
      <c r="J24" s="282"/>
      <c r="K24" s="282"/>
      <c r="L24" s="282"/>
      <c r="M24" s="283"/>
      <c r="N24" s="324">
        <v>295</v>
      </c>
      <c r="O24" s="325"/>
      <c r="P24" s="310">
        <f>N24*A24</f>
        <v>0</v>
      </c>
      <c r="Q24" s="311"/>
    </row>
    <row r="25" spans="1:17" s="18" customFormat="1" ht="18" customHeight="1" thickBot="1" x14ac:dyDescent="0.25">
      <c r="A25" s="20"/>
      <c r="B25" s="307">
        <v>631980</v>
      </c>
      <c r="C25" s="312"/>
      <c r="D25" s="312"/>
      <c r="E25" s="313"/>
      <c r="F25" s="281" t="s">
        <v>91</v>
      </c>
      <c r="G25" s="282"/>
      <c r="H25" s="282"/>
      <c r="I25" s="282"/>
      <c r="J25" s="282"/>
      <c r="K25" s="282"/>
      <c r="L25" s="282"/>
      <c r="M25" s="283"/>
      <c r="N25" s="324">
        <v>995</v>
      </c>
      <c r="O25" s="325"/>
      <c r="P25" s="310">
        <f>N25*A25</f>
        <v>0</v>
      </c>
      <c r="Q25" s="311"/>
    </row>
    <row r="26" spans="1:17" s="18" customFormat="1" ht="18" customHeight="1" x14ac:dyDescent="0.2">
      <c r="A26" s="118" t="s">
        <v>14</v>
      </c>
      <c r="B26" s="428" t="s">
        <v>168</v>
      </c>
      <c r="C26" s="543"/>
      <c r="D26" s="543"/>
      <c r="E26" s="543"/>
      <c r="F26" s="543"/>
      <c r="G26" s="543"/>
      <c r="H26" s="543"/>
      <c r="I26" s="543"/>
      <c r="J26" s="543"/>
      <c r="K26" s="543"/>
      <c r="L26" s="280"/>
      <c r="M26" s="278" t="s">
        <v>15</v>
      </c>
      <c r="N26" s="279"/>
      <c r="O26" s="280"/>
      <c r="P26" s="314"/>
      <c r="Q26" s="315"/>
    </row>
    <row r="27" spans="1:17" s="18" customFormat="1" ht="18" customHeight="1" x14ac:dyDescent="0.2">
      <c r="A27" s="105"/>
      <c r="B27" s="471">
        <v>26747</v>
      </c>
      <c r="C27" s="472"/>
      <c r="D27" s="472"/>
      <c r="E27" s="473"/>
      <c r="F27" s="328" t="s">
        <v>169</v>
      </c>
      <c r="G27" s="329"/>
      <c r="H27" s="329"/>
      <c r="I27" s="329"/>
      <c r="J27" s="329"/>
      <c r="K27" s="329"/>
      <c r="L27" s="330"/>
      <c r="M27" s="425" t="s">
        <v>39</v>
      </c>
      <c r="N27" s="426"/>
      <c r="O27" s="427"/>
      <c r="P27" s="474"/>
      <c r="Q27" s="475"/>
    </row>
    <row r="28" spans="1:17" s="18" customFormat="1" ht="18" customHeight="1" x14ac:dyDescent="0.2">
      <c r="A28" s="248"/>
      <c r="B28" s="471">
        <v>26748</v>
      </c>
      <c r="C28" s="472"/>
      <c r="D28" s="472"/>
      <c r="E28" s="473"/>
      <c r="F28" s="328" t="s">
        <v>170</v>
      </c>
      <c r="G28" s="329"/>
      <c r="H28" s="329"/>
      <c r="I28" s="329"/>
      <c r="J28" s="329"/>
      <c r="K28" s="329"/>
      <c r="L28" s="330"/>
      <c r="M28" s="476">
        <v>7995</v>
      </c>
      <c r="N28" s="477"/>
      <c r="O28" s="478"/>
      <c r="P28" s="474">
        <f t="shared" ref="P28:P33" si="3">M28*A28</f>
        <v>0</v>
      </c>
      <c r="Q28" s="475"/>
    </row>
    <row r="29" spans="1:17" s="18" customFormat="1" ht="18" customHeight="1" x14ac:dyDescent="0.2">
      <c r="A29" s="105"/>
      <c r="B29" s="471">
        <v>26749</v>
      </c>
      <c r="C29" s="472"/>
      <c r="D29" s="472"/>
      <c r="E29" s="473"/>
      <c r="F29" s="328" t="s">
        <v>171</v>
      </c>
      <c r="G29" s="329"/>
      <c r="H29" s="329"/>
      <c r="I29" s="329"/>
      <c r="J29" s="329"/>
      <c r="K29" s="329"/>
      <c r="L29" s="330"/>
      <c r="M29" s="476">
        <v>6995</v>
      </c>
      <c r="N29" s="477"/>
      <c r="O29" s="478"/>
      <c r="P29" s="474">
        <f t="shared" si="3"/>
        <v>0</v>
      </c>
      <c r="Q29" s="475"/>
    </row>
    <row r="30" spans="1:17" s="18" customFormat="1" ht="18" customHeight="1" x14ac:dyDescent="0.2">
      <c r="A30" s="80"/>
      <c r="B30" s="408">
        <v>26750</v>
      </c>
      <c r="C30" s="409"/>
      <c r="D30" s="409"/>
      <c r="E30" s="410"/>
      <c r="F30" s="281" t="s">
        <v>172</v>
      </c>
      <c r="G30" s="282"/>
      <c r="H30" s="282"/>
      <c r="I30" s="282"/>
      <c r="J30" s="282"/>
      <c r="K30" s="282"/>
      <c r="L30" s="283"/>
      <c r="M30" s="292">
        <v>12450</v>
      </c>
      <c r="N30" s="293"/>
      <c r="O30" s="540"/>
      <c r="P30" s="326">
        <f t="shared" si="3"/>
        <v>0</v>
      </c>
      <c r="Q30" s="327"/>
    </row>
    <row r="31" spans="1:17" s="18" customFormat="1" ht="18" customHeight="1" x14ac:dyDescent="0.2">
      <c r="A31" s="249"/>
      <c r="B31" s="408">
        <v>37443</v>
      </c>
      <c r="C31" s="409"/>
      <c r="D31" s="409"/>
      <c r="E31" s="410"/>
      <c r="F31" s="281" t="s">
        <v>173</v>
      </c>
      <c r="G31" s="282"/>
      <c r="H31" s="282"/>
      <c r="I31" s="282"/>
      <c r="J31" s="282"/>
      <c r="K31" s="282"/>
      <c r="L31" s="283"/>
      <c r="M31" s="541">
        <v>21495</v>
      </c>
      <c r="N31" s="542"/>
      <c r="O31" s="540"/>
      <c r="P31" s="326">
        <f t="shared" si="3"/>
        <v>0</v>
      </c>
      <c r="Q31" s="327"/>
    </row>
    <row r="32" spans="1:17" s="18" customFormat="1" ht="18" customHeight="1" x14ac:dyDescent="0.2">
      <c r="A32" s="80"/>
      <c r="B32" s="408" t="s">
        <v>174</v>
      </c>
      <c r="C32" s="409"/>
      <c r="D32" s="409"/>
      <c r="E32" s="410"/>
      <c r="F32" s="281" t="s">
        <v>175</v>
      </c>
      <c r="G32" s="282"/>
      <c r="H32" s="282"/>
      <c r="I32" s="282"/>
      <c r="J32" s="282"/>
      <c r="K32" s="282"/>
      <c r="L32" s="283"/>
      <c r="M32" s="541">
        <v>29995</v>
      </c>
      <c r="N32" s="542"/>
      <c r="O32" s="540"/>
      <c r="P32" s="326">
        <f t="shared" si="3"/>
        <v>0</v>
      </c>
      <c r="Q32" s="327"/>
    </row>
    <row r="33" spans="1:17" s="18" customFormat="1" ht="18" customHeight="1" thickBot="1" x14ac:dyDescent="0.25">
      <c r="A33" s="80"/>
      <c r="B33" s="408">
        <v>700202</v>
      </c>
      <c r="C33" s="409"/>
      <c r="D33" s="409"/>
      <c r="E33" s="410"/>
      <c r="F33" s="281" t="s">
        <v>58</v>
      </c>
      <c r="G33" s="282"/>
      <c r="H33" s="282"/>
      <c r="I33" s="282"/>
      <c r="J33" s="282"/>
      <c r="K33" s="282"/>
      <c r="L33" s="283"/>
      <c r="M33" s="292">
        <v>59500</v>
      </c>
      <c r="N33" s="293"/>
      <c r="O33" s="540"/>
      <c r="P33" s="326">
        <f t="shared" si="3"/>
        <v>0</v>
      </c>
      <c r="Q33" s="327"/>
    </row>
    <row r="34" spans="1:17" s="18" customFormat="1" ht="18" customHeight="1" x14ac:dyDescent="0.2">
      <c r="A34" s="118" t="s">
        <v>14</v>
      </c>
      <c r="B34" s="428" t="s">
        <v>177</v>
      </c>
      <c r="C34" s="543"/>
      <c r="D34" s="543"/>
      <c r="E34" s="543"/>
      <c r="F34" s="543"/>
      <c r="G34" s="543"/>
      <c r="H34" s="543"/>
      <c r="I34" s="543"/>
      <c r="J34" s="543"/>
      <c r="K34" s="543"/>
      <c r="L34" s="280"/>
      <c r="M34" s="278" t="s">
        <v>15</v>
      </c>
      <c r="N34" s="279"/>
      <c r="O34" s="280"/>
      <c r="P34" s="314"/>
      <c r="Q34" s="315"/>
    </row>
    <row r="35" spans="1:17" s="18" customFormat="1" ht="18" customHeight="1" x14ac:dyDescent="0.2">
      <c r="A35" s="105"/>
      <c r="B35" s="471">
        <v>26749</v>
      </c>
      <c r="C35" s="472"/>
      <c r="D35" s="472"/>
      <c r="E35" s="473"/>
      <c r="F35" s="328" t="s">
        <v>176</v>
      </c>
      <c r="G35" s="329"/>
      <c r="H35" s="329"/>
      <c r="I35" s="329"/>
      <c r="J35" s="329"/>
      <c r="K35" s="329"/>
      <c r="L35" s="330"/>
      <c r="M35" s="425" t="s">
        <v>39</v>
      </c>
      <c r="N35" s="426"/>
      <c r="O35" s="427"/>
      <c r="P35" s="474"/>
      <c r="Q35" s="475"/>
    </row>
    <row r="36" spans="1:17" s="18" customFormat="1" ht="18" customHeight="1" x14ac:dyDescent="0.2">
      <c r="A36" s="80"/>
      <c r="B36" s="408">
        <v>26750</v>
      </c>
      <c r="C36" s="409"/>
      <c r="D36" s="409"/>
      <c r="E36" s="410"/>
      <c r="F36" s="281" t="s">
        <v>172</v>
      </c>
      <c r="G36" s="282"/>
      <c r="H36" s="282"/>
      <c r="I36" s="282"/>
      <c r="J36" s="282"/>
      <c r="K36" s="282"/>
      <c r="L36" s="283"/>
      <c r="M36" s="292">
        <v>7995</v>
      </c>
      <c r="N36" s="293"/>
      <c r="O36" s="540"/>
      <c r="P36" s="326">
        <f>M36*A36</f>
        <v>0</v>
      </c>
      <c r="Q36" s="327"/>
    </row>
    <row r="37" spans="1:17" s="18" customFormat="1" ht="18" customHeight="1" x14ac:dyDescent="0.2">
      <c r="A37" s="80"/>
      <c r="B37" s="408">
        <v>37443</v>
      </c>
      <c r="C37" s="409"/>
      <c r="D37" s="409"/>
      <c r="E37" s="410"/>
      <c r="F37" s="281" t="s">
        <v>173</v>
      </c>
      <c r="G37" s="282"/>
      <c r="H37" s="282"/>
      <c r="I37" s="282"/>
      <c r="J37" s="282"/>
      <c r="K37" s="282"/>
      <c r="L37" s="283"/>
      <c r="M37" s="541">
        <v>16995</v>
      </c>
      <c r="N37" s="542"/>
      <c r="O37" s="540"/>
      <c r="P37" s="326">
        <f>M37*A37</f>
        <v>0</v>
      </c>
      <c r="Q37" s="327"/>
    </row>
    <row r="38" spans="1:17" s="18" customFormat="1" ht="18" customHeight="1" x14ac:dyDescent="0.2">
      <c r="A38" s="80"/>
      <c r="B38" s="408" t="s">
        <v>174</v>
      </c>
      <c r="C38" s="409"/>
      <c r="D38" s="409"/>
      <c r="E38" s="410"/>
      <c r="F38" s="281" t="s">
        <v>175</v>
      </c>
      <c r="G38" s="282"/>
      <c r="H38" s="282"/>
      <c r="I38" s="282"/>
      <c r="J38" s="282"/>
      <c r="K38" s="282"/>
      <c r="L38" s="283"/>
      <c r="M38" s="541">
        <v>23995</v>
      </c>
      <c r="N38" s="542"/>
      <c r="O38" s="540"/>
      <c r="P38" s="326">
        <f>M38*A38</f>
        <v>0</v>
      </c>
      <c r="Q38" s="327"/>
    </row>
    <row r="39" spans="1:17" s="18" customFormat="1" ht="18" customHeight="1" x14ac:dyDescent="0.2">
      <c r="A39" s="80"/>
      <c r="B39" s="408">
        <v>700202</v>
      </c>
      <c r="C39" s="409"/>
      <c r="D39" s="409"/>
      <c r="E39" s="410"/>
      <c r="F39" s="281" t="s">
        <v>58</v>
      </c>
      <c r="G39" s="282"/>
      <c r="H39" s="282"/>
      <c r="I39" s="282"/>
      <c r="J39" s="282"/>
      <c r="K39" s="282"/>
      <c r="L39" s="283"/>
      <c r="M39" s="292">
        <v>52500</v>
      </c>
      <c r="N39" s="293"/>
      <c r="O39" s="540"/>
      <c r="P39" s="326">
        <f>M39*A39</f>
        <v>0</v>
      </c>
      <c r="Q39" s="327"/>
    </row>
    <row r="40" spans="1:17" s="18" customFormat="1" ht="18" customHeight="1" thickBot="1" x14ac:dyDescent="0.25">
      <c r="A40" s="547" t="s">
        <v>60</v>
      </c>
      <c r="B40" s="548"/>
      <c r="C40" s="548"/>
      <c r="D40" s="548"/>
      <c r="E40" s="548"/>
      <c r="F40" s="548"/>
      <c r="G40" s="549"/>
      <c r="H40" s="130" t="s">
        <v>61</v>
      </c>
      <c r="I40" s="126" t="s">
        <v>62</v>
      </c>
      <c r="J40" s="127" t="s">
        <v>63</v>
      </c>
      <c r="K40" s="550"/>
      <c r="L40" s="551"/>
      <c r="M40" s="551"/>
      <c r="N40" s="551"/>
      <c r="O40" s="551"/>
      <c r="P40" s="551"/>
      <c r="Q40" s="552"/>
    </row>
    <row r="41" spans="1:17" ht="17.25" customHeight="1" x14ac:dyDescent="0.2">
      <c r="A41" s="118" t="s">
        <v>14</v>
      </c>
      <c r="B41" s="428" t="s">
        <v>178</v>
      </c>
      <c r="C41" s="429"/>
      <c r="D41" s="429"/>
      <c r="E41" s="429"/>
      <c r="F41" s="429"/>
      <c r="G41" s="429"/>
      <c r="H41" s="429"/>
      <c r="I41" s="429"/>
      <c r="J41" s="429"/>
      <c r="K41" s="429"/>
      <c r="L41" s="430"/>
      <c r="M41" s="278" t="s">
        <v>15</v>
      </c>
      <c r="N41" s="279"/>
      <c r="O41" s="295"/>
      <c r="P41" s="314"/>
      <c r="Q41" s="315"/>
    </row>
    <row r="42" spans="1:17" ht="17.25" customHeight="1" x14ac:dyDescent="0.2">
      <c r="A42" s="105"/>
      <c r="B42" s="307" t="s">
        <v>131</v>
      </c>
      <c r="C42" s="312"/>
      <c r="D42" s="312"/>
      <c r="E42" s="313"/>
      <c r="F42" s="328" t="s">
        <v>119</v>
      </c>
      <c r="G42" s="329"/>
      <c r="H42" s="329"/>
      <c r="I42" s="329"/>
      <c r="J42" s="329"/>
      <c r="K42" s="329"/>
      <c r="L42" s="330"/>
      <c r="M42" s="425" t="s">
        <v>39</v>
      </c>
      <c r="N42" s="426"/>
      <c r="O42" s="427"/>
      <c r="P42" s="326"/>
      <c r="Q42" s="327"/>
    </row>
    <row r="43" spans="1:17" ht="17.25" customHeight="1" x14ac:dyDescent="0.2">
      <c r="A43" s="105"/>
      <c r="B43" s="307" t="s">
        <v>132</v>
      </c>
      <c r="C43" s="312"/>
      <c r="D43" s="312"/>
      <c r="E43" s="313"/>
      <c r="F43" s="328" t="s">
        <v>129</v>
      </c>
      <c r="G43" s="329"/>
      <c r="H43" s="329"/>
      <c r="I43" s="329"/>
      <c r="J43" s="329"/>
      <c r="K43" s="329"/>
      <c r="L43" s="330"/>
      <c r="M43" s="497">
        <v>8900</v>
      </c>
      <c r="N43" s="498"/>
      <c r="O43" s="499"/>
      <c r="P43" s="326">
        <f>M43*A43</f>
        <v>0</v>
      </c>
      <c r="Q43" s="327"/>
    </row>
    <row r="44" spans="1:17" ht="17.25" customHeight="1" x14ac:dyDescent="0.2">
      <c r="A44" s="80"/>
      <c r="B44" s="408" t="s">
        <v>133</v>
      </c>
      <c r="C44" s="409"/>
      <c r="D44" s="409"/>
      <c r="E44" s="410"/>
      <c r="F44" s="281" t="s">
        <v>58</v>
      </c>
      <c r="G44" s="282"/>
      <c r="H44" s="282"/>
      <c r="I44" s="282"/>
      <c r="J44" s="282"/>
      <c r="K44" s="282"/>
      <c r="L44" s="283"/>
      <c r="M44" s="292">
        <v>51900</v>
      </c>
      <c r="N44" s="293"/>
      <c r="O44" s="294"/>
      <c r="P44" s="326">
        <f>M44*A44</f>
        <v>0</v>
      </c>
      <c r="Q44" s="327"/>
    </row>
    <row r="45" spans="1:17" ht="17.25" customHeight="1" thickBot="1" x14ac:dyDescent="0.25">
      <c r="A45" s="250"/>
      <c r="B45" s="422" t="s">
        <v>134</v>
      </c>
      <c r="C45" s="423"/>
      <c r="D45" s="423"/>
      <c r="E45" s="424"/>
      <c r="F45" s="382" t="s">
        <v>120</v>
      </c>
      <c r="G45" s="383"/>
      <c r="H45" s="383"/>
      <c r="I45" s="383"/>
      <c r="J45" s="383"/>
      <c r="K45" s="383"/>
      <c r="L45" s="384"/>
      <c r="M45" s="292">
        <v>55500</v>
      </c>
      <c r="N45" s="293"/>
      <c r="O45" s="294"/>
      <c r="P45" s="326">
        <f>M45*A45</f>
        <v>0</v>
      </c>
      <c r="Q45" s="327"/>
    </row>
    <row r="46" spans="1:17" ht="17.25" customHeight="1" x14ac:dyDescent="0.2">
      <c r="A46" s="63" t="s">
        <v>14</v>
      </c>
      <c r="B46" s="296" t="s">
        <v>56</v>
      </c>
      <c r="C46" s="297"/>
      <c r="D46" s="297"/>
      <c r="E46" s="297"/>
      <c r="F46" s="297"/>
      <c r="G46" s="297"/>
      <c r="H46" s="297"/>
      <c r="I46" s="297"/>
      <c r="J46" s="297"/>
      <c r="K46" s="297"/>
      <c r="L46" s="298"/>
      <c r="M46" s="278" t="s">
        <v>15</v>
      </c>
      <c r="N46" s="279"/>
      <c r="O46" s="280"/>
      <c r="P46" s="314"/>
      <c r="Q46" s="315"/>
    </row>
    <row r="47" spans="1:17" ht="17.25" customHeight="1" x14ac:dyDescent="0.2">
      <c r="A47" s="36"/>
      <c r="B47" s="272">
        <v>36200</v>
      </c>
      <c r="C47" s="273"/>
      <c r="D47" s="273"/>
      <c r="E47" s="274"/>
      <c r="F47" s="281" t="s">
        <v>101</v>
      </c>
      <c r="G47" s="282"/>
      <c r="H47" s="282"/>
      <c r="I47" s="282"/>
      <c r="J47" s="282"/>
      <c r="K47" s="282"/>
      <c r="L47" s="283"/>
      <c r="M47" s="425" t="s">
        <v>39</v>
      </c>
      <c r="N47" s="426"/>
      <c r="O47" s="427"/>
      <c r="P47" s="299"/>
      <c r="Q47" s="300"/>
    </row>
    <row r="48" spans="1:17" ht="17.25" customHeight="1" x14ac:dyDescent="0.2">
      <c r="A48" s="36"/>
      <c r="B48" s="272">
        <v>36199</v>
      </c>
      <c r="C48" s="273"/>
      <c r="D48" s="273"/>
      <c r="E48" s="274"/>
      <c r="F48" s="281" t="s">
        <v>103</v>
      </c>
      <c r="G48" s="282"/>
      <c r="H48" s="282"/>
      <c r="I48" s="282"/>
      <c r="J48" s="282"/>
      <c r="K48" s="282"/>
      <c r="L48" s="283"/>
      <c r="M48" s="304">
        <v>645</v>
      </c>
      <c r="N48" s="305"/>
      <c r="O48" s="306"/>
      <c r="P48" s="299">
        <f t="shared" ref="P48:P50" si="4">M48*A48</f>
        <v>0</v>
      </c>
      <c r="Q48" s="300"/>
    </row>
    <row r="49" spans="1:17" ht="17.25" customHeight="1" x14ac:dyDescent="0.2">
      <c r="A49" s="166"/>
      <c r="B49" s="408">
        <v>36202</v>
      </c>
      <c r="C49" s="409"/>
      <c r="D49" s="409"/>
      <c r="E49" s="410"/>
      <c r="F49" s="281" t="s">
        <v>90</v>
      </c>
      <c r="G49" s="282"/>
      <c r="H49" s="282"/>
      <c r="I49" s="282"/>
      <c r="J49" s="282"/>
      <c r="K49" s="282"/>
      <c r="L49" s="283"/>
      <c r="M49" s="304">
        <v>1195</v>
      </c>
      <c r="N49" s="305"/>
      <c r="O49" s="306"/>
      <c r="P49" s="299">
        <f t="shared" si="4"/>
        <v>0</v>
      </c>
      <c r="Q49" s="300"/>
    </row>
    <row r="50" spans="1:17" ht="17.25" customHeight="1" thickBot="1" x14ac:dyDescent="0.25">
      <c r="A50" s="166"/>
      <c r="B50" s="408">
        <v>36201</v>
      </c>
      <c r="C50" s="409"/>
      <c r="D50" s="409"/>
      <c r="E50" s="410"/>
      <c r="F50" s="281" t="s">
        <v>100</v>
      </c>
      <c r="G50" s="282"/>
      <c r="H50" s="282"/>
      <c r="I50" s="282"/>
      <c r="J50" s="282"/>
      <c r="K50" s="282"/>
      <c r="L50" s="283"/>
      <c r="M50" s="304">
        <v>1895</v>
      </c>
      <c r="N50" s="305"/>
      <c r="O50" s="306"/>
      <c r="P50" s="299">
        <f t="shared" si="4"/>
        <v>0</v>
      </c>
      <c r="Q50" s="300"/>
    </row>
    <row r="51" spans="1:17" ht="17.25" customHeight="1" x14ac:dyDescent="0.2">
      <c r="A51" s="118" t="s">
        <v>14</v>
      </c>
      <c r="B51" s="296" t="s">
        <v>123</v>
      </c>
      <c r="C51" s="297"/>
      <c r="D51" s="297"/>
      <c r="E51" s="297"/>
      <c r="F51" s="297"/>
      <c r="G51" s="297"/>
      <c r="H51" s="297"/>
      <c r="I51" s="297"/>
      <c r="J51" s="297"/>
      <c r="K51" s="297"/>
      <c r="L51" s="298"/>
      <c r="M51" s="278" t="s">
        <v>15</v>
      </c>
      <c r="N51" s="279"/>
      <c r="O51" s="280"/>
      <c r="P51" s="314"/>
      <c r="Q51" s="315"/>
    </row>
    <row r="52" spans="1:17" ht="17.25" customHeight="1" x14ac:dyDescent="0.2">
      <c r="A52" s="102"/>
      <c r="B52" s="408">
        <v>36629</v>
      </c>
      <c r="C52" s="409"/>
      <c r="D52" s="409"/>
      <c r="E52" s="410"/>
      <c r="F52" s="281" t="s">
        <v>122</v>
      </c>
      <c r="G52" s="282"/>
      <c r="H52" s="282"/>
      <c r="I52" s="282"/>
      <c r="J52" s="282"/>
      <c r="K52" s="282"/>
      <c r="L52" s="283"/>
      <c r="M52" s="495">
        <v>295</v>
      </c>
      <c r="N52" s="496"/>
      <c r="O52" s="496"/>
      <c r="P52" s="326">
        <f>M52*A52</f>
        <v>0</v>
      </c>
      <c r="Q52" s="327"/>
    </row>
    <row r="53" spans="1:17" ht="17.25" customHeight="1" thickBot="1" x14ac:dyDescent="0.25">
      <c r="A53" s="21"/>
      <c r="B53" s="301" t="s">
        <v>212</v>
      </c>
      <c r="C53" s="302"/>
      <c r="D53" s="302"/>
      <c r="E53" s="303"/>
      <c r="F53" s="493" t="s">
        <v>127</v>
      </c>
      <c r="G53" s="494"/>
      <c r="H53" s="494"/>
      <c r="I53" s="494"/>
      <c r="J53" s="494"/>
      <c r="K53" s="494"/>
      <c r="L53" s="504"/>
      <c r="M53" s="275">
        <v>2695</v>
      </c>
      <c r="N53" s="276"/>
      <c r="O53" s="277"/>
      <c r="P53" s="392">
        <f>M53*A53</f>
        <v>0</v>
      </c>
      <c r="Q53" s="393"/>
    </row>
    <row r="54" spans="1:17" ht="31.9" customHeight="1" x14ac:dyDescent="0.2">
      <c r="A54" s="119" t="s">
        <v>14</v>
      </c>
      <c r="B54" s="296" t="s">
        <v>180</v>
      </c>
      <c r="C54" s="297"/>
      <c r="D54" s="297"/>
      <c r="E54" s="297"/>
      <c r="F54" s="297"/>
      <c r="G54" s="297"/>
      <c r="H54" s="297"/>
      <c r="I54" s="297"/>
      <c r="J54" s="297"/>
      <c r="K54" s="297"/>
      <c r="L54" s="298"/>
      <c r="M54" s="376" t="s">
        <v>15</v>
      </c>
      <c r="N54" s="377"/>
      <c r="O54" s="377"/>
      <c r="P54" s="314"/>
      <c r="Q54" s="315"/>
    </row>
    <row r="55" spans="1:17" ht="18.600000000000001" customHeight="1" x14ac:dyDescent="0.2">
      <c r="A55" s="36"/>
      <c r="B55" s="272"/>
      <c r="C55" s="273"/>
      <c r="D55" s="273"/>
      <c r="E55" s="274"/>
      <c r="F55" s="281" t="s">
        <v>87</v>
      </c>
      <c r="G55" s="290"/>
      <c r="H55" s="290"/>
      <c r="I55" s="290"/>
      <c r="J55" s="290"/>
      <c r="K55" s="290"/>
      <c r="L55" s="291"/>
      <c r="M55" s="316" t="s">
        <v>39</v>
      </c>
      <c r="N55" s="317"/>
      <c r="O55" s="318"/>
      <c r="P55" s="380"/>
      <c r="Q55" s="381"/>
    </row>
    <row r="56" spans="1:17" ht="17.25" customHeight="1" thickBot="1" x14ac:dyDescent="0.25">
      <c r="A56" s="163"/>
      <c r="B56" s="272" t="s">
        <v>16</v>
      </c>
      <c r="C56" s="273"/>
      <c r="D56" s="273"/>
      <c r="E56" s="274"/>
      <c r="F56" s="281" t="s">
        <v>88</v>
      </c>
      <c r="G56" s="290"/>
      <c r="H56" s="290"/>
      <c r="I56" s="290"/>
      <c r="J56" s="290"/>
      <c r="K56" s="290"/>
      <c r="L56" s="291"/>
      <c r="M56" s="378">
        <v>1950</v>
      </c>
      <c r="N56" s="379"/>
      <c r="O56" s="379"/>
      <c r="P56" s="479">
        <f>M56*A56</f>
        <v>0</v>
      </c>
      <c r="Q56" s="480"/>
    </row>
    <row r="57" spans="1:17" s="17" customFormat="1" ht="31.15" customHeight="1" x14ac:dyDescent="0.25">
      <c r="A57" s="119" t="s">
        <v>14</v>
      </c>
      <c r="B57" s="385" t="s">
        <v>139</v>
      </c>
      <c r="C57" s="386"/>
      <c r="D57" s="386"/>
      <c r="E57" s="386"/>
      <c r="F57" s="386"/>
      <c r="G57" s="386"/>
      <c r="H57" s="386"/>
      <c r="I57" s="386"/>
      <c r="J57" s="386"/>
      <c r="K57" s="386"/>
      <c r="L57" s="387"/>
      <c r="M57" s="278" t="s">
        <v>15</v>
      </c>
      <c r="N57" s="279"/>
      <c r="O57" s="280"/>
      <c r="P57" s="314"/>
      <c r="Q57" s="315"/>
    </row>
    <row r="58" spans="1:17" ht="17.25" customHeight="1" x14ac:dyDescent="0.2">
      <c r="A58" s="19"/>
      <c r="B58" s="307">
        <v>520090</v>
      </c>
      <c r="C58" s="308"/>
      <c r="D58" s="308"/>
      <c r="E58" s="309"/>
      <c r="F58" s="281" t="s">
        <v>96</v>
      </c>
      <c r="G58" s="290"/>
      <c r="H58" s="290"/>
      <c r="I58" s="290"/>
      <c r="J58" s="290"/>
      <c r="K58" s="290"/>
      <c r="L58" s="291"/>
      <c r="M58" s="292" t="s">
        <v>39</v>
      </c>
      <c r="N58" s="293"/>
      <c r="O58" s="294"/>
      <c r="P58" s="286"/>
      <c r="Q58" s="287"/>
    </row>
    <row r="59" spans="1:17" ht="17.25" customHeight="1" x14ac:dyDescent="0.2">
      <c r="A59" s="19"/>
      <c r="B59" s="307">
        <v>520086</v>
      </c>
      <c r="C59" s="308"/>
      <c r="D59" s="308"/>
      <c r="E59" s="309"/>
      <c r="F59" s="281" t="s">
        <v>97</v>
      </c>
      <c r="G59" s="290"/>
      <c r="H59" s="290"/>
      <c r="I59" s="290"/>
      <c r="J59" s="290"/>
      <c r="K59" s="290"/>
      <c r="L59" s="291"/>
      <c r="M59" s="292" t="s">
        <v>39</v>
      </c>
      <c r="N59" s="293"/>
      <c r="O59" s="294"/>
      <c r="P59" s="286"/>
      <c r="Q59" s="287"/>
    </row>
    <row r="60" spans="1:17" ht="17.25" customHeight="1" x14ac:dyDescent="0.2">
      <c r="A60" s="170"/>
      <c r="B60" s="307">
        <v>520087</v>
      </c>
      <c r="C60" s="308"/>
      <c r="D60" s="308"/>
      <c r="E60" s="309"/>
      <c r="F60" s="281" t="s">
        <v>102</v>
      </c>
      <c r="G60" s="290"/>
      <c r="H60" s="290"/>
      <c r="I60" s="290"/>
      <c r="J60" s="290"/>
      <c r="K60" s="290"/>
      <c r="L60" s="291"/>
      <c r="M60" s="292" t="s">
        <v>39</v>
      </c>
      <c r="N60" s="293"/>
      <c r="O60" s="294"/>
      <c r="P60" s="286"/>
      <c r="Q60" s="287"/>
    </row>
    <row r="61" spans="1:17" ht="17.25" customHeight="1" x14ac:dyDescent="0.2">
      <c r="A61" s="288" t="s">
        <v>213</v>
      </c>
      <c r="B61" s="289"/>
      <c r="C61" s="289"/>
      <c r="D61" s="289"/>
      <c r="E61" s="289"/>
      <c r="F61" s="289"/>
      <c r="G61" s="289"/>
      <c r="H61" s="289"/>
      <c r="I61" s="289"/>
      <c r="J61" s="289"/>
      <c r="K61" s="289"/>
      <c r="L61" s="289"/>
      <c r="M61" s="289"/>
      <c r="N61" s="289"/>
      <c r="O61" s="289"/>
      <c r="P61" s="418"/>
      <c r="Q61" s="419"/>
    </row>
    <row r="62" spans="1:17" ht="17.25" customHeight="1" x14ac:dyDescent="0.2">
      <c r="A62" s="19"/>
      <c r="B62" s="307">
        <v>520107</v>
      </c>
      <c r="C62" s="488"/>
      <c r="D62" s="488"/>
      <c r="E62" s="489"/>
      <c r="F62" s="281" t="s">
        <v>136</v>
      </c>
      <c r="G62" s="282"/>
      <c r="H62" s="282"/>
      <c r="I62" s="282"/>
      <c r="J62" s="282"/>
      <c r="K62" s="490" t="s">
        <v>137</v>
      </c>
      <c r="L62" s="491"/>
      <c r="M62" s="292" t="s">
        <v>39</v>
      </c>
      <c r="N62" s="293"/>
      <c r="O62" s="492"/>
      <c r="P62" s="286" t="s">
        <v>17</v>
      </c>
      <c r="Q62" s="287"/>
    </row>
    <row r="63" spans="1:17" ht="17.25" customHeight="1" thickBot="1" x14ac:dyDescent="0.25">
      <c r="A63" s="19"/>
      <c r="B63" s="307">
        <v>520109</v>
      </c>
      <c r="C63" s="488"/>
      <c r="D63" s="488"/>
      <c r="E63" s="489"/>
      <c r="F63" s="493" t="s">
        <v>138</v>
      </c>
      <c r="G63" s="494"/>
      <c r="H63" s="494"/>
      <c r="I63" s="494"/>
      <c r="J63" s="494"/>
      <c r="K63" s="490" t="s">
        <v>137</v>
      </c>
      <c r="L63" s="491"/>
      <c r="M63" s="275" t="s">
        <v>39</v>
      </c>
      <c r="N63" s="276"/>
      <c r="O63" s="277"/>
      <c r="P63" s="286" t="s">
        <v>17</v>
      </c>
      <c r="Q63" s="287"/>
    </row>
    <row r="64" spans="1:17" ht="17.25" customHeight="1" x14ac:dyDescent="0.2">
      <c r="A64" s="162" t="s">
        <v>14</v>
      </c>
      <c r="B64" s="481" t="s">
        <v>55</v>
      </c>
      <c r="C64" s="482"/>
      <c r="D64" s="482"/>
      <c r="E64" s="482"/>
      <c r="F64" s="483"/>
      <c r="G64" s="483"/>
      <c r="H64" s="483"/>
      <c r="I64" s="483"/>
      <c r="J64" s="483"/>
      <c r="K64" s="483"/>
      <c r="L64" s="484"/>
      <c r="M64" s="485" t="s">
        <v>15</v>
      </c>
      <c r="N64" s="486"/>
      <c r="O64" s="487"/>
      <c r="P64" s="314"/>
      <c r="Q64" s="315"/>
    </row>
    <row r="65" spans="1:17" ht="17.25" customHeight="1" x14ac:dyDescent="0.2">
      <c r="A65" s="22"/>
      <c r="B65" s="408">
        <v>36681</v>
      </c>
      <c r="C65" s="411"/>
      <c r="D65" s="411"/>
      <c r="E65" s="411"/>
      <c r="F65" s="281" t="s">
        <v>83</v>
      </c>
      <c r="G65" s="282"/>
      <c r="H65" s="282"/>
      <c r="I65" s="282"/>
      <c r="J65" s="282"/>
      <c r="K65" s="282"/>
      <c r="L65" s="282"/>
      <c r="M65" s="282"/>
      <c r="N65" s="283"/>
      <c r="O65" s="191">
        <v>13995</v>
      </c>
      <c r="P65" s="326">
        <f>O65*A65</f>
        <v>0</v>
      </c>
      <c r="Q65" s="327"/>
    </row>
    <row r="66" spans="1:17" ht="17.25" customHeight="1" x14ac:dyDescent="0.2">
      <c r="A66" s="22"/>
      <c r="B66" s="408" t="s">
        <v>128</v>
      </c>
      <c r="C66" s="500"/>
      <c r="D66" s="500"/>
      <c r="E66" s="500"/>
      <c r="F66" s="281" t="s">
        <v>130</v>
      </c>
      <c r="G66" s="282"/>
      <c r="H66" s="282"/>
      <c r="I66" s="282"/>
      <c r="J66" s="282"/>
      <c r="K66" s="282"/>
      <c r="L66" s="282"/>
      <c r="M66" s="282"/>
      <c r="N66" s="283"/>
      <c r="O66" s="186">
        <v>895</v>
      </c>
      <c r="P66" s="326">
        <f t="shared" ref="P66" si="5">O66*A66</f>
        <v>0</v>
      </c>
      <c r="Q66" s="327"/>
    </row>
    <row r="67" spans="1:17" ht="17.25" customHeight="1" x14ac:dyDescent="0.2">
      <c r="A67" s="22"/>
      <c r="B67" s="408">
        <v>632134</v>
      </c>
      <c r="C67" s="411"/>
      <c r="D67" s="411"/>
      <c r="E67" s="411"/>
      <c r="F67" s="501" t="s">
        <v>99</v>
      </c>
      <c r="G67" s="502"/>
      <c r="H67" s="502"/>
      <c r="I67" s="502"/>
      <c r="J67" s="502"/>
      <c r="K67" s="502"/>
      <c r="L67" s="502"/>
      <c r="M67" s="502"/>
      <c r="N67" s="503"/>
      <c r="O67" s="190">
        <v>985</v>
      </c>
      <c r="P67" s="326">
        <f t="shared" ref="P67" si="6">O67*A67</f>
        <v>0</v>
      </c>
      <c r="Q67" s="327"/>
    </row>
    <row r="68" spans="1:17" ht="30.75" customHeight="1" x14ac:dyDescent="0.2">
      <c r="A68" s="22"/>
      <c r="B68" s="372">
        <v>36602</v>
      </c>
      <c r="C68" s="343"/>
      <c r="D68" s="343"/>
      <c r="E68" s="343"/>
      <c r="F68" s="412" t="s">
        <v>108</v>
      </c>
      <c r="G68" s="413"/>
      <c r="H68" s="413"/>
      <c r="I68" s="413"/>
      <c r="J68" s="413"/>
      <c r="K68" s="413"/>
      <c r="L68" s="413"/>
      <c r="M68" s="413"/>
      <c r="N68" s="414"/>
      <c r="O68" s="187">
        <v>4995</v>
      </c>
      <c r="P68" s="326">
        <f t="shared" ref="P68:P73" si="7">O68*A68</f>
        <v>0</v>
      </c>
      <c r="Q68" s="327"/>
    </row>
    <row r="69" spans="1:17" ht="15.6" customHeight="1" x14ac:dyDescent="0.2">
      <c r="A69" s="22"/>
      <c r="B69" s="408" t="s">
        <v>135</v>
      </c>
      <c r="C69" s="409"/>
      <c r="D69" s="409"/>
      <c r="E69" s="410"/>
      <c r="F69" s="408" t="s">
        <v>22</v>
      </c>
      <c r="G69" s="409"/>
      <c r="H69" s="409"/>
      <c r="I69" s="409"/>
      <c r="J69" s="409"/>
      <c r="K69" s="409"/>
      <c r="L69" s="409"/>
      <c r="M69" s="409"/>
      <c r="N69" s="410"/>
      <c r="O69" s="194">
        <v>705</v>
      </c>
      <c r="P69" s="326">
        <f t="shared" si="7"/>
        <v>0</v>
      </c>
      <c r="Q69" s="327"/>
    </row>
    <row r="70" spans="1:17" ht="16.899999999999999" customHeight="1" x14ac:dyDescent="0.2">
      <c r="A70" s="22"/>
      <c r="B70" s="372">
        <v>34400</v>
      </c>
      <c r="C70" s="343"/>
      <c r="D70" s="343"/>
      <c r="E70" s="344"/>
      <c r="F70" s="369" t="s">
        <v>124</v>
      </c>
      <c r="G70" s="370"/>
      <c r="H70" s="370"/>
      <c r="I70" s="370"/>
      <c r="J70" s="370"/>
      <c r="K70" s="370"/>
      <c r="L70" s="370"/>
      <c r="M70" s="370"/>
      <c r="N70" s="371"/>
      <c r="O70" s="187">
        <v>1795</v>
      </c>
      <c r="P70" s="326">
        <f t="shared" si="7"/>
        <v>0</v>
      </c>
      <c r="Q70" s="327"/>
    </row>
    <row r="71" spans="1:17" ht="16.899999999999999" customHeight="1" x14ac:dyDescent="0.2">
      <c r="A71" s="22"/>
      <c r="B71" s="372"/>
      <c r="C71" s="343"/>
      <c r="D71" s="343"/>
      <c r="E71" s="344"/>
      <c r="F71" s="369"/>
      <c r="G71" s="370"/>
      <c r="H71" s="370"/>
      <c r="I71" s="370"/>
      <c r="J71" s="370"/>
      <c r="K71" s="370"/>
      <c r="L71" s="370"/>
      <c r="M71" s="370"/>
      <c r="N71" s="371"/>
      <c r="O71" s="187"/>
      <c r="P71" s="326">
        <f t="shared" si="7"/>
        <v>0</v>
      </c>
      <c r="Q71" s="327"/>
    </row>
    <row r="72" spans="1:17" ht="16.899999999999999" customHeight="1" x14ac:dyDescent="0.2">
      <c r="A72" s="22"/>
      <c r="B72" s="372"/>
      <c r="C72" s="343"/>
      <c r="D72" s="343"/>
      <c r="E72" s="344"/>
      <c r="F72" s="369"/>
      <c r="G72" s="370"/>
      <c r="H72" s="370"/>
      <c r="I72" s="370"/>
      <c r="J72" s="370"/>
      <c r="K72" s="370"/>
      <c r="L72" s="370"/>
      <c r="M72" s="370"/>
      <c r="N72" s="371"/>
      <c r="O72" s="187"/>
      <c r="P72" s="326">
        <f t="shared" si="7"/>
        <v>0</v>
      </c>
      <c r="Q72" s="327"/>
    </row>
    <row r="73" spans="1:17" ht="17.25" customHeight="1" thickBot="1" x14ac:dyDescent="0.25">
      <c r="A73" s="128"/>
      <c r="B73" s="405"/>
      <c r="C73" s="406"/>
      <c r="D73" s="406"/>
      <c r="E73" s="407"/>
      <c r="F73" s="509"/>
      <c r="G73" s="510"/>
      <c r="H73" s="510"/>
      <c r="I73" s="510"/>
      <c r="J73" s="510"/>
      <c r="K73" s="510"/>
      <c r="L73" s="510"/>
      <c r="M73" s="510"/>
      <c r="N73" s="511"/>
      <c r="O73" s="188"/>
      <c r="P73" s="392">
        <f t="shared" si="7"/>
        <v>0</v>
      </c>
      <c r="Q73" s="393"/>
    </row>
    <row r="74" spans="1:17" ht="4.5" customHeight="1" thickBot="1" x14ac:dyDescent="0.25">
      <c r="A74" s="137"/>
      <c r="B74" s="138"/>
      <c r="C74" s="139"/>
      <c r="D74" s="139"/>
      <c r="E74" s="139"/>
      <c r="F74" s="189"/>
      <c r="G74" s="16"/>
      <c r="H74" s="16"/>
      <c r="I74" s="16"/>
      <c r="J74" s="16"/>
      <c r="K74" s="16"/>
      <c r="L74" s="16"/>
      <c r="M74" s="121"/>
      <c r="N74" s="121"/>
      <c r="O74" s="103"/>
      <c r="P74" s="24"/>
      <c r="Q74" s="25"/>
    </row>
    <row r="75" spans="1:17" ht="23.25" customHeight="1" thickBot="1" x14ac:dyDescent="0.3">
      <c r="A75" s="140"/>
      <c r="B75" s="394" t="s">
        <v>69</v>
      </c>
      <c r="C75" s="395"/>
      <c r="D75" s="396"/>
      <c r="E75" s="141"/>
      <c r="F75" s="394" t="s">
        <v>70</v>
      </c>
      <c r="G75" s="395"/>
      <c r="H75" s="395"/>
      <c r="I75" s="395"/>
      <c r="J75" s="395"/>
      <c r="K75" s="396"/>
      <c r="L75" s="111" t="s">
        <v>18</v>
      </c>
      <c r="M75" s="111"/>
      <c r="N75" s="111"/>
      <c r="O75" s="111"/>
      <c r="P75" s="399">
        <f>SUM(P9:Q73)</f>
        <v>0</v>
      </c>
      <c r="Q75" s="400"/>
    </row>
    <row r="76" spans="1:17" ht="19.899999999999999" customHeight="1" x14ac:dyDescent="0.25">
      <c r="A76" s="131"/>
      <c r="B76" s="516" t="s">
        <v>71</v>
      </c>
      <c r="C76" s="517"/>
      <c r="D76" s="514"/>
      <c r="E76" s="142"/>
      <c r="F76" s="401" t="s">
        <v>72</v>
      </c>
      <c r="G76" s="512" t="s">
        <v>64</v>
      </c>
      <c r="H76" s="514"/>
      <c r="I76" s="468" t="s">
        <v>73</v>
      </c>
      <c r="J76" s="512" t="s">
        <v>64</v>
      </c>
      <c r="K76" s="514"/>
      <c r="L76" s="112" t="s">
        <v>19</v>
      </c>
      <c r="M76" s="112"/>
      <c r="N76" s="112"/>
      <c r="O76" s="112"/>
      <c r="P76" s="397">
        <f>'Additional Options'!O37</f>
        <v>0</v>
      </c>
      <c r="Q76" s="398"/>
    </row>
    <row r="77" spans="1:17" ht="16.5" customHeight="1" x14ac:dyDescent="0.25">
      <c r="A77" s="131"/>
      <c r="B77" s="518"/>
      <c r="C77" s="519"/>
      <c r="D77" s="515"/>
      <c r="E77" s="142"/>
      <c r="F77" s="402"/>
      <c r="G77" s="513"/>
      <c r="H77" s="515"/>
      <c r="I77" s="469"/>
      <c r="J77" s="513"/>
      <c r="K77" s="515"/>
      <c r="L77" s="112" t="s">
        <v>118</v>
      </c>
      <c r="M77" s="112"/>
      <c r="N77" s="112"/>
      <c r="O77" s="112"/>
      <c r="P77" s="397">
        <f>P76+P75</f>
        <v>0</v>
      </c>
      <c r="Q77" s="398"/>
    </row>
    <row r="78" spans="1:17" ht="19.5" customHeight="1" x14ac:dyDescent="0.25">
      <c r="A78" s="131"/>
      <c r="B78" s="505" t="s">
        <v>74</v>
      </c>
      <c r="C78" s="506"/>
      <c r="D78" s="458"/>
      <c r="E78" s="143"/>
      <c r="F78" s="403"/>
      <c r="G78" s="144" t="s">
        <v>65</v>
      </c>
      <c r="H78" s="147"/>
      <c r="I78" s="469"/>
      <c r="J78" s="145" t="s">
        <v>65</v>
      </c>
      <c r="K78" s="149"/>
      <c r="L78" s="112" t="s">
        <v>21</v>
      </c>
      <c r="M78" s="113"/>
      <c r="N78" s="113"/>
      <c r="O78" s="114"/>
      <c r="P78" s="389">
        <f>SUM(P75+P76)*O78</f>
        <v>0</v>
      </c>
      <c r="Q78" s="390"/>
    </row>
    <row r="79" spans="1:17" ht="19.5" customHeight="1" thickBot="1" x14ac:dyDescent="0.3">
      <c r="A79" s="131"/>
      <c r="B79" s="507"/>
      <c r="C79" s="508"/>
      <c r="D79" s="459"/>
      <c r="E79" s="143"/>
      <c r="F79" s="403"/>
      <c r="G79" s="146" t="s">
        <v>66</v>
      </c>
      <c r="H79" s="147"/>
      <c r="I79" s="469"/>
      <c r="J79" s="148" t="s">
        <v>66</v>
      </c>
      <c r="K79" s="149"/>
      <c r="L79" s="112" t="s">
        <v>21</v>
      </c>
      <c r="M79" s="113"/>
      <c r="N79" s="113"/>
      <c r="O79" s="114"/>
      <c r="P79" s="389">
        <f>SUM(P75+P76-P78)*O79</f>
        <v>0</v>
      </c>
      <c r="Q79" s="390"/>
    </row>
    <row r="80" spans="1:17" ht="19.5" customHeight="1" thickBot="1" x14ac:dyDescent="0.3">
      <c r="A80" s="131"/>
      <c r="B80" s="150"/>
      <c r="C80" s="151"/>
      <c r="D80" s="150"/>
      <c r="E80" s="151"/>
      <c r="F80" s="403"/>
      <c r="G80" s="146" t="s">
        <v>67</v>
      </c>
      <c r="H80" s="147"/>
      <c r="I80" s="469"/>
      <c r="J80" s="148" t="s">
        <v>67</v>
      </c>
      <c r="K80" s="149"/>
      <c r="L80" s="112" t="s">
        <v>59</v>
      </c>
      <c r="M80" s="113"/>
      <c r="N80" s="113"/>
      <c r="O80" s="114"/>
      <c r="P80" s="389">
        <f>SUM(P75+P76-P78-P79)*O80</f>
        <v>0</v>
      </c>
      <c r="Q80" s="390"/>
    </row>
    <row r="81" spans="1:30" ht="19.5" customHeight="1" thickBot="1" x14ac:dyDescent="0.3">
      <c r="A81" s="415" t="s">
        <v>77</v>
      </c>
      <c r="B81" s="416"/>
      <c r="C81" s="416"/>
      <c r="D81" s="417"/>
      <c r="E81" s="151"/>
      <c r="F81" s="403"/>
      <c r="G81" s="456" t="s">
        <v>63</v>
      </c>
      <c r="H81" s="458"/>
      <c r="I81" s="469"/>
      <c r="J81" s="456" t="s">
        <v>63</v>
      </c>
      <c r="K81" s="458"/>
      <c r="L81" s="391" t="s">
        <v>20</v>
      </c>
      <c r="M81" s="391"/>
      <c r="N81" s="391"/>
      <c r="O81" s="391"/>
      <c r="P81" s="462"/>
      <c r="Q81" s="463"/>
    </row>
    <row r="82" spans="1:30" ht="27.6" customHeight="1" thickBot="1" x14ac:dyDescent="0.3">
      <c r="A82" s="160" t="s">
        <v>78</v>
      </c>
      <c r="B82" s="168"/>
      <c r="C82" s="161" t="s">
        <v>79</v>
      </c>
      <c r="D82" s="167"/>
      <c r="E82" s="152"/>
      <c r="F82" s="404"/>
      <c r="G82" s="457"/>
      <c r="H82" s="459"/>
      <c r="I82" s="470"/>
      <c r="J82" s="457"/>
      <c r="K82" s="459"/>
      <c r="L82" s="442"/>
      <c r="M82" s="442"/>
      <c r="N82" s="442"/>
      <c r="O82" s="442"/>
      <c r="P82" s="443"/>
      <c r="Q82" s="444"/>
      <c r="R82" s="64"/>
    </row>
    <row r="83" spans="1:30" ht="4.5" customHeight="1" thickBot="1" x14ac:dyDescent="0.3">
      <c r="A83" s="132"/>
      <c r="B83" s="133"/>
      <c r="C83" s="133"/>
      <c r="D83" s="133"/>
      <c r="E83" s="133"/>
      <c r="F83" s="133"/>
      <c r="G83" s="134"/>
      <c r="H83" s="135"/>
      <c r="I83" s="136"/>
      <c r="J83" s="136"/>
      <c r="L83" s="65"/>
      <c r="M83" s="66"/>
      <c r="N83" s="66"/>
      <c r="O83" s="66"/>
      <c r="P83" s="192"/>
      <c r="Q83" s="193"/>
      <c r="R83" s="64"/>
      <c r="U83" s="388"/>
      <c r="V83" s="388"/>
      <c r="W83" s="388"/>
      <c r="X83" s="388"/>
      <c r="Y83" s="388"/>
      <c r="Z83" s="388"/>
      <c r="AA83" s="388"/>
      <c r="AB83" s="388"/>
      <c r="AC83" s="388"/>
      <c r="AD83" s="388"/>
    </row>
    <row r="84" spans="1:30" ht="29.65" customHeight="1" thickBot="1" x14ac:dyDescent="0.3">
      <c r="A84" s="465" t="s">
        <v>89</v>
      </c>
      <c r="B84" s="466"/>
      <c r="C84" s="466"/>
      <c r="D84" s="466"/>
      <c r="E84" s="466"/>
      <c r="F84" s="466"/>
      <c r="G84" s="466"/>
      <c r="H84" s="466"/>
      <c r="I84" s="466"/>
      <c r="J84" s="467"/>
      <c r="K84" s="164"/>
      <c r="L84" s="115" t="s">
        <v>104</v>
      </c>
      <c r="M84" s="115"/>
      <c r="N84" s="115"/>
      <c r="O84" s="153"/>
      <c r="P84" s="460"/>
      <c r="Q84" s="461"/>
    </row>
    <row r="85" spans="1:30" ht="22.9" customHeight="1" thickBot="1" x14ac:dyDescent="0.3">
      <c r="A85" s="155">
        <v>1</v>
      </c>
      <c r="B85" s="154">
        <v>2</v>
      </c>
      <c r="C85" s="154">
        <v>3</v>
      </c>
      <c r="D85" s="154">
        <v>4</v>
      </c>
      <c r="E85" s="154">
        <v>5</v>
      </c>
      <c r="F85" s="154">
        <v>6</v>
      </c>
      <c r="G85" s="154">
        <v>7</v>
      </c>
      <c r="H85" s="154">
        <v>8</v>
      </c>
      <c r="I85" s="154">
        <v>9</v>
      </c>
      <c r="J85" s="156">
        <v>10</v>
      </c>
      <c r="K85" s="164"/>
      <c r="L85" s="116" t="s">
        <v>27</v>
      </c>
      <c r="M85" s="117"/>
      <c r="N85" s="117"/>
      <c r="O85" s="117"/>
      <c r="P85" s="434">
        <f>SUM(P75+P76-P78-P79-P80-P81+P84)</f>
        <v>0</v>
      </c>
      <c r="Q85" s="435"/>
    </row>
    <row r="86" spans="1:30" ht="14.65" customHeight="1" thickBot="1" x14ac:dyDescent="0.25">
      <c r="A86" s="157"/>
      <c r="B86" s="158"/>
      <c r="C86" s="158"/>
      <c r="D86" s="158"/>
      <c r="E86" s="158"/>
      <c r="F86" s="158"/>
      <c r="G86" s="158"/>
      <c r="H86" s="158"/>
      <c r="I86" s="158"/>
      <c r="J86" s="159"/>
      <c r="K86" s="164"/>
      <c r="L86" s="165"/>
      <c r="M86" s="165"/>
      <c r="N86" s="165"/>
      <c r="O86" s="165"/>
      <c r="P86" s="165"/>
      <c r="Q86" s="25"/>
    </row>
    <row r="87" spans="1:30" ht="19.149999999999999" customHeight="1" thickBot="1" x14ac:dyDescent="0.25">
      <c r="A87" s="455"/>
      <c r="B87" s="455"/>
      <c r="C87" s="455"/>
      <c r="D87" s="455"/>
      <c r="E87" s="455"/>
      <c r="F87" s="455"/>
      <c r="G87" s="455"/>
      <c r="H87" s="455"/>
      <c r="I87" s="455"/>
      <c r="J87" s="455"/>
      <c r="K87" s="23"/>
      <c r="L87" s="23"/>
      <c r="M87" s="110"/>
      <c r="N87" s="110"/>
      <c r="O87" s="103"/>
      <c r="P87" s="24"/>
      <c r="Q87" s="25"/>
    </row>
    <row r="88" spans="1:30" ht="19.5" customHeight="1" x14ac:dyDescent="0.2">
      <c r="A88" s="439" t="s">
        <v>23</v>
      </c>
      <c r="B88" s="440"/>
      <c r="C88" s="440"/>
      <c r="D88" s="440"/>
      <c r="E88" s="440"/>
      <c r="F88" s="440"/>
      <c r="G88" s="440"/>
      <c r="H88" s="440"/>
      <c r="I88" s="441"/>
      <c r="J88" s="67"/>
      <c r="K88" s="68"/>
      <c r="Q88" s="75"/>
    </row>
    <row r="89" spans="1:30" ht="19.5" customHeight="1" x14ac:dyDescent="0.2">
      <c r="A89" s="464" t="s">
        <v>24</v>
      </c>
      <c r="B89" s="452"/>
      <c r="C89" s="453"/>
      <c r="D89" s="451" t="s">
        <v>25</v>
      </c>
      <c r="E89" s="452"/>
      <c r="F89" s="453"/>
      <c r="G89" s="451" t="s">
        <v>26</v>
      </c>
      <c r="H89" s="452"/>
      <c r="I89" s="454"/>
      <c r="J89" s="67"/>
      <c r="K89" s="68"/>
      <c r="Q89" s="75"/>
      <c r="R89" s="64"/>
    </row>
    <row r="90" spans="1:30" ht="19.5" customHeight="1" x14ac:dyDescent="0.2">
      <c r="A90" s="122" t="s">
        <v>28</v>
      </c>
      <c r="B90" s="69" t="s">
        <v>29</v>
      </c>
      <c r="C90" s="69" t="s">
        <v>30</v>
      </c>
      <c r="D90" s="70" t="s">
        <v>28</v>
      </c>
      <c r="E90" s="69" t="s">
        <v>31</v>
      </c>
      <c r="F90" s="69" t="s">
        <v>30</v>
      </c>
      <c r="G90" s="70" t="s">
        <v>28</v>
      </c>
      <c r="H90" s="69" t="s">
        <v>31</v>
      </c>
      <c r="I90" s="71" t="s">
        <v>30</v>
      </c>
      <c r="J90" s="64"/>
      <c r="K90" s="72"/>
      <c r="Q90" s="75"/>
    </row>
    <row r="91" spans="1:30" ht="19.5" customHeight="1" x14ac:dyDescent="0.25">
      <c r="A91" s="122" t="s">
        <v>32</v>
      </c>
      <c r="B91" s="70" t="s">
        <v>32</v>
      </c>
      <c r="C91" s="70" t="s">
        <v>32</v>
      </c>
      <c r="D91" s="70" t="s">
        <v>33</v>
      </c>
      <c r="E91" s="81"/>
      <c r="F91" s="70" t="s">
        <v>33</v>
      </c>
      <c r="G91" s="70" t="s">
        <v>34</v>
      </c>
      <c r="H91" s="81"/>
      <c r="I91" s="73" t="s">
        <v>34</v>
      </c>
      <c r="K91" s="72"/>
      <c r="L91" s="62"/>
      <c r="M91" s="62"/>
      <c r="N91" s="62"/>
      <c r="O91" s="62"/>
      <c r="P91" s="26"/>
      <c r="Q91" s="27"/>
    </row>
    <row r="92" spans="1:30" ht="19.5" customHeight="1" thickBot="1" x14ac:dyDescent="0.3">
      <c r="A92" s="436" t="s">
        <v>35</v>
      </c>
      <c r="B92" s="437"/>
      <c r="C92" s="437"/>
      <c r="D92" s="437" t="s">
        <v>36</v>
      </c>
      <c r="E92" s="437"/>
      <c r="F92" s="437"/>
      <c r="G92" s="437" t="s">
        <v>37</v>
      </c>
      <c r="H92" s="437"/>
      <c r="I92" s="438"/>
      <c r="K92" s="72"/>
      <c r="L92" s="62"/>
      <c r="M92" s="62"/>
      <c r="N92" s="62"/>
      <c r="O92" s="62"/>
      <c r="P92" s="26"/>
      <c r="Q92" s="27"/>
    </row>
    <row r="93" spans="1:30" ht="7.5" customHeight="1" x14ac:dyDescent="0.2">
      <c r="A93" s="64"/>
      <c r="B93" s="74"/>
      <c r="C93" s="74"/>
      <c r="D93" s="74"/>
      <c r="E93" s="74"/>
      <c r="F93" s="74"/>
      <c r="G93" s="74"/>
      <c r="H93" s="74"/>
      <c r="I93" s="74"/>
      <c r="J93" s="74"/>
      <c r="K93" s="72"/>
      <c r="Q93" s="75"/>
    </row>
    <row r="94" spans="1:30" ht="33" customHeight="1" x14ac:dyDescent="0.2">
      <c r="A94" s="445" t="s">
        <v>38</v>
      </c>
      <c r="B94" s="446"/>
      <c r="C94" s="446"/>
      <c r="D94" s="446"/>
      <c r="E94" s="446"/>
      <c r="F94" s="446"/>
      <c r="G94" s="446"/>
      <c r="H94" s="446"/>
      <c r="I94" s="446"/>
      <c r="J94" s="446"/>
      <c r="K94" s="446"/>
      <c r="L94" s="446"/>
      <c r="M94" s="446"/>
      <c r="N94" s="446"/>
      <c r="O94" s="446"/>
      <c r="P94" s="446"/>
      <c r="Q94" s="447"/>
    </row>
    <row r="95" spans="1:30" ht="24.75" customHeight="1" x14ac:dyDescent="0.2">
      <c r="A95" s="448" t="s">
        <v>208</v>
      </c>
      <c r="B95" s="449"/>
      <c r="C95" s="449"/>
      <c r="D95" s="449"/>
      <c r="E95" s="449"/>
      <c r="F95" s="449"/>
      <c r="G95" s="449"/>
      <c r="H95" s="449"/>
      <c r="I95" s="449"/>
      <c r="J95" s="449"/>
      <c r="K95" s="449"/>
      <c r="L95" s="449"/>
      <c r="M95" s="449"/>
      <c r="N95" s="449"/>
      <c r="O95" s="449"/>
      <c r="P95" s="449"/>
      <c r="Q95" s="450"/>
      <c r="R95" s="28"/>
      <c r="S95" s="28"/>
      <c r="T95" s="28"/>
      <c r="U95" s="28"/>
      <c r="V95" s="28"/>
    </row>
    <row r="96" spans="1:30" ht="20.25" customHeight="1" thickBot="1" x14ac:dyDescent="0.25">
      <c r="A96" s="431" t="s">
        <v>161</v>
      </c>
      <c r="B96" s="432"/>
      <c r="C96" s="432"/>
      <c r="D96" s="432"/>
      <c r="E96" s="432"/>
      <c r="F96" s="432"/>
      <c r="G96" s="432"/>
      <c r="H96" s="432"/>
      <c r="I96" s="432"/>
      <c r="J96" s="432"/>
      <c r="K96" s="432"/>
      <c r="L96" s="432"/>
      <c r="M96" s="432"/>
      <c r="N96" s="432"/>
      <c r="O96" s="432"/>
      <c r="P96" s="432"/>
      <c r="Q96" s="433"/>
      <c r="R96" s="29"/>
      <c r="S96" s="29"/>
      <c r="T96" s="29"/>
      <c r="U96" s="29"/>
      <c r="V96" s="29"/>
    </row>
  </sheetData>
  <sheetProtection algorithmName="SHA-512" hashValue="DQXyMnaTMFEQXcw8sIYFbYMI5K+wS6WV3l+W89MHHiwQRInACWaYgv2BnyexaL7+TvY9474u68B6/YmJj07s3w==" saltValue="8AYZ4p1cVFWANSdq8cQQvA==" spinCount="100000" sheet="1" formatCells="0"/>
  <mergeCells count="297">
    <mergeCell ref="B15:E15"/>
    <mergeCell ref="F15:M15"/>
    <mergeCell ref="N15:O15"/>
    <mergeCell ref="P15:Q15"/>
    <mergeCell ref="B17:E17"/>
    <mergeCell ref="F17:M17"/>
    <mergeCell ref="N17:O17"/>
    <mergeCell ref="P17:Q17"/>
    <mergeCell ref="A40:G40"/>
    <mergeCell ref="K40:Q40"/>
    <mergeCell ref="B26:L26"/>
    <mergeCell ref="M26:O26"/>
    <mergeCell ref="M37:O37"/>
    <mergeCell ref="P37:Q37"/>
    <mergeCell ref="B38:E38"/>
    <mergeCell ref="F38:L38"/>
    <mergeCell ref="M38:O38"/>
    <mergeCell ref="P38:Q38"/>
    <mergeCell ref="B39:E39"/>
    <mergeCell ref="F39:L39"/>
    <mergeCell ref="M39:O39"/>
    <mergeCell ref="P39:Q39"/>
    <mergeCell ref="B35:E35"/>
    <mergeCell ref="F35:L35"/>
    <mergeCell ref="B32:E32"/>
    <mergeCell ref="F32:L32"/>
    <mergeCell ref="M32:O32"/>
    <mergeCell ref="P32:Q32"/>
    <mergeCell ref="B33:E33"/>
    <mergeCell ref="F33:L33"/>
    <mergeCell ref="M33:O33"/>
    <mergeCell ref="P33:Q33"/>
    <mergeCell ref="B34:L34"/>
    <mergeCell ref="M34:O34"/>
    <mergeCell ref="P34:Q34"/>
    <mergeCell ref="N9:O9"/>
    <mergeCell ref="N10:O10"/>
    <mergeCell ref="F55:L55"/>
    <mergeCell ref="M57:O57"/>
    <mergeCell ref="B24:E24"/>
    <mergeCell ref="F24:M24"/>
    <mergeCell ref="N24:O24"/>
    <mergeCell ref="B14:E14"/>
    <mergeCell ref="F19:M19"/>
    <mergeCell ref="B29:E29"/>
    <mergeCell ref="F29:L29"/>
    <mergeCell ref="F18:M18"/>
    <mergeCell ref="N18:O18"/>
    <mergeCell ref="A21:F21"/>
    <mergeCell ref="G21:Q21"/>
    <mergeCell ref="B22:M22"/>
    <mergeCell ref="N22:O22"/>
    <mergeCell ref="P22:Q22"/>
    <mergeCell ref="B20:E20"/>
    <mergeCell ref="M29:O29"/>
    <mergeCell ref="P29:Q29"/>
    <mergeCell ref="B30:E30"/>
    <mergeCell ref="F30:L30"/>
    <mergeCell ref="M30:O30"/>
    <mergeCell ref="F73:N73"/>
    <mergeCell ref="P77:Q77"/>
    <mergeCell ref="G76:G77"/>
    <mergeCell ref="H76:H77"/>
    <mergeCell ref="J76:J77"/>
    <mergeCell ref="K76:K77"/>
    <mergeCell ref="B76:C77"/>
    <mergeCell ref="D76:D77"/>
    <mergeCell ref="A11:C11"/>
    <mergeCell ref="D11:J11"/>
    <mergeCell ref="M11:O11"/>
    <mergeCell ref="P30:Q30"/>
    <mergeCell ref="B31:E31"/>
    <mergeCell ref="F31:L31"/>
    <mergeCell ref="M31:O31"/>
    <mergeCell ref="P31:Q31"/>
    <mergeCell ref="M35:O35"/>
    <mergeCell ref="P35:Q35"/>
    <mergeCell ref="B36:E36"/>
    <mergeCell ref="F36:L36"/>
    <mergeCell ref="M36:O36"/>
    <mergeCell ref="P36:Q36"/>
    <mergeCell ref="B37:E37"/>
    <mergeCell ref="F37:L37"/>
    <mergeCell ref="F43:L43"/>
    <mergeCell ref="M43:O43"/>
    <mergeCell ref="B66:E66"/>
    <mergeCell ref="P67:Q67"/>
    <mergeCell ref="B50:E50"/>
    <mergeCell ref="P53:Q53"/>
    <mergeCell ref="F60:L60"/>
    <mergeCell ref="M60:O60"/>
    <mergeCell ref="P58:Q58"/>
    <mergeCell ref="P59:Q59"/>
    <mergeCell ref="P49:Q49"/>
    <mergeCell ref="P51:Q51"/>
    <mergeCell ref="B52:E52"/>
    <mergeCell ref="B47:E47"/>
    <mergeCell ref="M49:O49"/>
    <mergeCell ref="B48:E48"/>
    <mergeCell ref="P50:Q50"/>
    <mergeCell ref="P43:Q43"/>
    <mergeCell ref="F49:L49"/>
    <mergeCell ref="F67:N67"/>
    <mergeCell ref="P66:Q66"/>
    <mergeCell ref="B51:L51"/>
    <mergeCell ref="F53:L53"/>
    <mergeCell ref="B49:E49"/>
    <mergeCell ref="F52:L52"/>
    <mergeCell ref="M52:O52"/>
    <mergeCell ref="M50:O50"/>
    <mergeCell ref="F47:L47"/>
    <mergeCell ref="M47:O47"/>
    <mergeCell ref="B44:E44"/>
    <mergeCell ref="F44:L44"/>
    <mergeCell ref="P52:Q52"/>
    <mergeCell ref="P54:Q54"/>
    <mergeCell ref="P56:Q56"/>
    <mergeCell ref="B64:L64"/>
    <mergeCell ref="M64:O64"/>
    <mergeCell ref="B62:E62"/>
    <mergeCell ref="F62:J62"/>
    <mergeCell ref="K62:L62"/>
    <mergeCell ref="M62:O62"/>
    <mergeCell ref="P62:Q62"/>
    <mergeCell ref="B63:E63"/>
    <mergeCell ref="F63:J63"/>
    <mergeCell ref="K63:L63"/>
    <mergeCell ref="M63:O63"/>
    <mergeCell ref="P63:Q63"/>
    <mergeCell ref="A96:Q96"/>
    <mergeCell ref="P85:Q85"/>
    <mergeCell ref="A92:C92"/>
    <mergeCell ref="D92:F92"/>
    <mergeCell ref="G92:I92"/>
    <mergeCell ref="A88:I88"/>
    <mergeCell ref="L82:O82"/>
    <mergeCell ref="P82:Q82"/>
    <mergeCell ref="A94:Q94"/>
    <mergeCell ref="A95:Q95"/>
    <mergeCell ref="D89:F89"/>
    <mergeCell ref="G89:I89"/>
    <mergeCell ref="A87:J87"/>
    <mergeCell ref="J81:J82"/>
    <mergeCell ref="K81:K82"/>
    <mergeCell ref="P84:Q84"/>
    <mergeCell ref="P81:Q81"/>
    <mergeCell ref="G81:G82"/>
    <mergeCell ref="H81:H82"/>
    <mergeCell ref="A89:C89"/>
    <mergeCell ref="A84:J84"/>
    <mergeCell ref="I76:I82"/>
    <mergeCell ref="B78:C79"/>
    <mergeCell ref="D78:D79"/>
    <mergeCell ref="P80:Q80"/>
    <mergeCell ref="A81:D81"/>
    <mergeCell ref="P46:Q46"/>
    <mergeCell ref="P61:Q61"/>
    <mergeCell ref="B68:E68"/>
    <mergeCell ref="B13:E13"/>
    <mergeCell ref="N13:O13"/>
    <mergeCell ref="F13:M13"/>
    <mergeCell ref="P14:Q14"/>
    <mergeCell ref="B19:E19"/>
    <mergeCell ref="B45:E45"/>
    <mergeCell ref="M41:O41"/>
    <mergeCell ref="P42:Q42"/>
    <mergeCell ref="B42:E42"/>
    <mergeCell ref="F23:M23"/>
    <mergeCell ref="M42:O42"/>
    <mergeCell ref="B41:L41"/>
    <mergeCell ref="B43:E43"/>
    <mergeCell ref="B25:E25"/>
    <mergeCell ref="B23:E23"/>
    <mergeCell ref="N25:O25"/>
    <mergeCell ref="P64:Q64"/>
    <mergeCell ref="B65:E65"/>
    <mergeCell ref="M44:O44"/>
    <mergeCell ref="F14:M14"/>
    <mergeCell ref="N14:O14"/>
    <mergeCell ref="U83:AD83"/>
    <mergeCell ref="P79:Q79"/>
    <mergeCell ref="P78:Q78"/>
    <mergeCell ref="P65:Q65"/>
    <mergeCell ref="L81:O81"/>
    <mergeCell ref="P73:Q73"/>
    <mergeCell ref="B75:D75"/>
    <mergeCell ref="P76:Q76"/>
    <mergeCell ref="P75:Q75"/>
    <mergeCell ref="F75:K75"/>
    <mergeCell ref="F76:F82"/>
    <mergeCell ref="B73:E73"/>
    <mergeCell ref="F69:N69"/>
    <mergeCell ref="B69:E69"/>
    <mergeCell ref="B67:E67"/>
    <mergeCell ref="P68:Q68"/>
    <mergeCell ref="F68:N68"/>
    <mergeCell ref="F70:N70"/>
    <mergeCell ref="B70:E70"/>
    <mergeCell ref="P70:Q70"/>
    <mergeCell ref="F65:N65"/>
    <mergeCell ref="F66:N66"/>
    <mergeCell ref="F72:N72"/>
    <mergeCell ref="P69:Q69"/>
    <mergeCell ref="B71:E71"/>
    <mergeCell ref="F71:N71"/>
    <mergeCell ref="B72:E72"/>
    <mergeCell ref="P72:Q72"/>
    <mergeCell ref="P3:Q3"/>
    <mergeCell ref="C3:D3"/>
    <mergeCell ref="L2:N2"/>
    <mergeCell ref="B54:L54"/>
    <mergeCell ref="B56:E56"/>
    <mergeCell ref="F56:L56"/>
    <mergeCell ref="M54:O54"/>
    <mergeCell ref="B59:E59"/>
    <mergeCell ref="F59:L59"/>
    <mergeCell ref="M59:O59"/>
    <mergeCell ref="M56:O56"/>
    <mergeCell ref="P55:Q55"/>
    <mergeCell ref="M45:O45"/>
    <mergeCell ref="P45:Q45"/>
    <mergeCell ref="F45:L45"/>
    <mergeCell ref="B58:E58"/>
    <mergeCell ref="B57:L57"/>
    <mergeCell ref="P71:Q71"/>
    <mergeCell ref="A1:Q1"/>
    <mergeCell ref="A2:B2"/>
    <mergeCell ref="P2:Q2"/>
    <mergeCell ref="P12:Q12"/>
    <mergeCell ref="A8:O8"/>
    <mergeCell ref="P8:Q8"/>
    <mergeCell ref="B7:D7"/>
    <mergeCell ref="J7:L7"/>
    <mergeCell ref="B5:H5"/>
    <mergeCell ref="J5:Q5"/>
    <mergeCell ref="B6:H6"/>
    <mergeCell ref="J6:Q6"/>
    <mergeCell ref="A3:B3"/>
    <mergeCell ref="G3:I3"/>
    <mergeCell ref="G2:H2"/>
    <mergeCell ref="B12:M12"/>
    <mergeCell ref="P9:Q11"/>
    <mergeCell ref="A10:D10"/>
    <mergeCell ref="E10:G10"/>
    <mergeCell ref="H10:J10"/>
    <mergeCell ref="K10:L10"/>
    <mergeCell ref="K3:N3"/>
    <mergeCell ref="A9:D9"/>
    <mergeCell ref="E9:F9"/>
    <mergeCell ref="N12:O12"/>
    <mergeCell ref="M46:O46"/>
    <mergeCell ref="B46:L46"/>
    <mergeCell ref="P47:Q47"/>
    <mergeCell ref="B53:E53"/>
    <mergeCell ref="M48:O48"/>
    <mergeCell ref="B60:E60"/>
    <mergeCell ref="P25:Q25"/>
    <mergeCell ref="P13:Q13"/>
    <mergeCell ref="P18:Q18"/>
    <mergeCell ref="B18:E18"/>
    <mergeCell ref="B16:E16"/>
    <mergeCell ref="P41:Q41"/>
    <mergeCell ref="P48:Q48"/>
    <mergeCell ref="P57:Q57"/>
    <mergeCell ref="M55:O55"/>
    <mergeCell ref="P20:Q20"/>
    <mergeCell ref="N23:O23"/>
    <mergeCell ref="P23:Q23"/>
    <mergeCell ref="F20:M20"/>
    <mergeCell ref="F16:M16"/>
    <mergeCell ref="P16:Q16"/>
    <mergeCell ref="N16:O16"/>
    <mergeCell ref="P44:Q44"/>
    <mergeCell ref="B55:E55"/>
    <mergeCell ref="M53:O53"/>
    <mergeCell ref="M51:O51"/>
    <mergeCell ref="F48:L48"/>
    <mergeCell ref="F25:M25"/>
    <mergeCell ref="N19:O19"/>
    <mergeCell ref="P60:Q60"/>
    <mergeCell ref="A61:O61"/>
    <mergeCell ref="F58:L58"/>
    <mergeCell ref="M58:O58"/>
    <mergeCell ref="F42:L42"/>
    <mergeCell ref="N20:O20"/>
    <mergeCell ref="P19:Q19"/>
    <mergeCell ref="P26:Q26"/>
    <mergeCell ref="B27:E27"/>
    <mergeCell ref="F27:L27"/>
    <mergeCell ref="M27:O27"/>
    <mergeCell ref="P27:Q27"/>
    <mergeCell ref="B28:E28"/>
    <mergeCell ref="F28:L28"/>
    <mergeCell ref="M28:O28"/>
    <mergeCell ref="P28:Q28"/>
    <mergeCell ref="P24:Q24"/>
    <mergeCell ref="F50:L50"/>
  </mergeCells>
  <hyperlinks>
    <hyperlink ref="K62:L62" r:id="rId1" display="Click to See 20&quot; Chart" xr:uid="{79FD13E7-4445-4706-A814-628C6B28A112}"/>
    <hyperlink ref="K63:L63" r:id="rId2" display="Click to See 20&quot; Chart" xr:uid="{F502F94F-2483-4A42-96CD-BFF8E2DCF521}"/>
    <hyperlink ref="B57:L57" r:id="rId3" display="SPRAY TIPS (Enter correct qty of tips included with base model. No tip returns/credits are allow ed. For additional tips please refer to FAST Parts Catalog and order additional tips from Parts Dept.) - Click to see AIXR Chart" xr:uid="{EA97ACD3-4655-464E-BD1D-AF9AF5402237}"/>
  </hyperlinks>
  <printOptions horizontalCentered="1"/>
  <pageMargins left="0.35" right="0.35" top="0.35" bottom="0.35" header="0.3" footer="0.3"/>
  <pageSetup scale="42"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3"/>
  <sheetViews>
    <sheetView showGridLines="0" showZeros="0" zoomScaleNormal="100" workbookViewId="0">
      <selection activeCell="C6" sqref="C6"/>
    </sheetView>
  </sheetViews>
  <sheetFormatPr defaultColWidth="9.28515625" defaultRowHeight="14.25" x14ac:dyDescent="0.2"/>
  <cols>
    <col min="1" max="6" width="6.5703125" style="30" customWidth="1"/>
    <col min="7" max="8" width="10.140625" style="30" customWidth="1"/>
    <col min="9" max="9" width="8.85546875" style="30" customWidth="1"/>
    <col min="10" max="10" width="16.7109375" style="30" customWidth="1"/>
    <col min="11" max="11" width="13.42578125" style="30" customWidth="1"/>
    <col min="12" max="12" width="29.5703125" style="30" customWidth="1"/>
    <col min="13" max="16" width="6.5703125" style="30" customWidth="1"/>
    <col min="17" max="17" width="2" style="30" customWidth="1"/>
    <col min="18" max="18" width="9.28515625" style="30"/>
    <col min="19" max="19" width="32" style="30" customWidth="1"/>
    <col min="20" max="16384" width="9.28515625" style="30"/>
  </cols>
  <sheetData>
    <row r="1" spans="1:19" ht="28.5" customHeight="1" x14ac:dyDescent="0.2">
      <c r="A1" s="331" t="s">
        <v>199</v>
      </c>
      <c r="B1" s="332"/>
      <c r="C1" s="332"/>
      <c r="D1" s="332"/>
      <c r="E1" s="332"/>
      <c r="F1" s="332"/>
      <c r="G1" s="332"/>
      <c r="H1" s="332"/>
      <c r="I1" s="332"/>
      <c r="J1" s="332"/>
      <c r="K1" s="332"/>
      <c r="L1" s="332"/>
      <c r="M1" s="332"/>
      <c r="N1" s="332"/>
      <c r="O1" s="332"/>
      <c r="P1" s="333"/>
    </row>
    <row r="2" spans="1:19" s="15" customFormat="1" ht="28.5" customHeight="1" thickBot="1" x14ac:dyDescent="0.25">
      <c r="A2" s="553" t="s">
        <v>8</v>
      </c>
      <c r="B2" s="554"/>
      <c r="C2" s="555">
        <f>Configuration!C2</f>
        <v>0</v>
      </c>
      <c r="D2" s="555"/>
      <c r="E2" s="556" t="s">
        <v>4</v>
      </c>
      <c r="F2" s="554"/>
      <c r="G2" s="555">
        <f>Configuration!G3</f>
        <v>0</v>
      </c>
      <c r="H2" s="555"/>
      <c r="I2" s="555"/>
      <c r="J2" s="557"/>
      <c r="K2" s="76" t="s">
        <v>1</v>
      </c>
      <c r="L2" s="555">
        <f>Configuration!B5</f>
        <v>0</v>
      </c>
      <c r="M2" s="555"/>
      <c r="N2" s="555"/>
      <c r="O2" s="555"/>
      <c r="P2" s="558"/>
      <c r="Q2" s="16"/>
    </row>
    <row r="3" spans="1:19" s="32" customFormat="1" ht="19.5" customHeight="1" x14ac:dyDescent="0.2">
      <c r="A3" s="63" t="s">
        <v>40</v>
      </c>
      <c r="B3" s="568" t="s">
        <v>41</v>
      </c>
      <c r="C3" s="569"/>
      <c r="D3" s="569"/>
      <c r="E3" s="569"/>
      <c r="F3" s="569"/>
      <c r="G3" s="569"/>
      <c r="H3" s="569"/>
      <c r="I3" s="569"/>
      <c r="J3" s="569"/>
      <c r="K3" s="569"/>
      <c r="L3" s="570"/>
      <c r="M3" s="278" t="s">
        <v>15</v>
      </c>
      <c r="N3" s="295"/>
      <c r="O3" s="77"/>
      <c r="P3" s="31"/>
    </row>
    <row r="4" spans="1:19" s="34" customFormat="1" ht="19.5" customHeight="1" x14ac:dyDescent="0.2">
      <c r="A4" s="33"/>
      <c r="B4" s="281" t="s">
        <v>111</v>
      </c>
      <c r="C4" s="290"/>
      <c r="D4" s="290"/>
      <c r="E4" s="291"/>
      <c r="F4" s="408" t="s">
        <v>107</v>
      </c>
      <c r="G4" s="411"/>
      <c r="H4" s="411"/>
      <c r="I4" s="411"/>
      <c r="J4" s="411"/>
      <c r="K4" s="411"/>
      <c r="L4" s="571"/>
      <c r="M4" s="541" t="s">
        <v>109</v>
      </c>
      <c r="N4" s="572"/>
      <c r="O4" s="326"/>
      <c r="P4" s="327"/>
    </row>
    <row r="5" spans="1:19" s="34" customFormat="1" ht="19.5" customHeight="1" x14ac:dyDescent="0.2">
      <c r="A5" s="104"/>
      <c r="B5" s="281">
        <v>36710</v>
      </c>
      <c r="C5" s="290"/>
      <c r="D5" s="290"/>
      <c r="E5" s="291"/>
      <c r="F5" s="408" t="s">
        <v>110</v>
      </c>
      <c r="G5" s="411"/>
      <c r="H5" s="411"/>
      <c r="I5" s="411"/>
      <c r="J5" s="411"/>
      <c r="K5" s="411"/>
      <c r="L5" s="571"/>
      <c r="M5" s="541">
        <v>3195</v>
      </c>
      <c r="N5" s="572"/>
      <c r="O5" s="326">
        <f t="shared" ref="O5:O7" si="0">M5*A5</f>
        <v>0</v>
      </c>
      <c r="P5" s="327"/>
    </row>
    <row r="6" spans="1:19" s="34" customFormat="1" ht="19.5" customHeight="1" x14ac:dyDescent="0.2">
      <c r="A6" s="178"/>
      <c r="B6" s="184" t="s">
        <v>46</v>
      </c>
      <c r="C6" s="180"/>
      <c r="D6" s="180"/>
      <c r="E6" s="181"/>
      <c r="F6" s="561" t="s">
        <v>105</v>
      </c>
      <c r="G6" s="562"/>
      <c r="H6" s="562"/>
      <c r="I6" s="562"/>
      <c r="J6" s="562"/>
      <c r="K6" s="562"/>
      <c r="L6" s="563"/>
      <c r="M6" s="564">
        <v>1595</v>
      </c>
      <c r="N6" s="565"/>
      <c r="O6" s="566">
        <f t="shared" si="0"/>
        <v>0</v>
      </c>
      <c r="P6" s="567"/>
    </row>
    <row r="7" spans="1:19" s="34" customFormat="1" ht="19.5" customHeight="1" x14ac:dyDescent="0.2">
      <c r="A7" s="179"/>
      <c r="B7" s="182" t="s">
        <v>47</v>
      </c>
      <c r="C7" s="182"/>
      <c r="D7" s="182"/>
      <c r="E7" s="183"/>
      <c r="F7" s="561" t="s">
        <v>106</v>
      </c>
      <c r="G7" s="562"/>
      <c r="H7" s="562"/>
      <c r="I7" s="562"/>
      <c r="J7" s="562"/>
      <c r="K7" s="562"/>
      <c r="L7" s="563"/>
      <c r="M7" s="573">
        <v>1595</v>
      </c>
      <c r="N7" s="574"/>
      <c r="O7" s="559">
        <f t="shared" si="0"/>
        <v>0</v>
      </c>
      <c r="P7" s="560"/>
    </row>
    <row r="8" spans="1:19" s="34" customFormat="1" ht="39.75" customHeight="1" x14ac:dyDescent="0.2">
      <c r="A8" s="177" t="s">
        <v>40</v>
      </c>
      <c r="B8" s="605" t="s">
        <v>181</v>
      </c>
      <c r="C8" s="606"/>
      <c r="D8" s="606"/>
      <c r="E8" s="606"/>
      <c r="F8" s="606"/>
      <c r="G8" s="606"/>
      <c r="H8" s="606"/>
      <c r="I8" s="606"/>
      <c r="J8" s="606"/>
      <c r="K8" s="606"/>
      <c r="L8" s="606"/>
      <c r="M8" s="606"/>
      <c r="N8" s="607"/>
      <c r="O8" s="175"/>
      <c r="P8" s="176"/>
      <c r="Q8" s="174"/>
    </row>
    <row r="9" spans="1:19" s="34" customFormat="1" ht="28.9" customHeight="1" x14ac:dyDescent="0.2">
      <c r="A9" s="171"/>
      <c r="B9" s="596" t="s">
        <v>148</v>
      </c>
      <c r="C9" s="597"/>
      <c r="D9" s="597"/>
      <c r="E9" s="597"/>
      <c r="F9" s="597"/>
      <c r="G9" s="597"/>
      <c r="H9" s="597"/>
      <c r="I9" s="597"/>
      <c r="J9" s="597"/>
      <c r="K9" s="597"/>
      <c r="L9" s="597"/>
      <c r="M9" s="597"/>
      <c r="N9" s="598"/>
      <c r="O9" s="172"/>
      <c r="P9" s="173"/>
    </row>
    <row r="10" spans="1:19" s="34" customFormat="1" ht="19.5" customHeight="1" x14ac:dyDescent="0.2">
      <c r="A10" s="126"/>
      <c r="B10" s="281">
        <v>36734</v>
      </c>
      <c r="C10" s="290"/>
      <c r="D10" s="290"/>
      <c r="E10" s="291"/>
      <c r="F10" s="408" t="s">
        <v>142</v>
      </c>
      <c r="G10" s="411"/>
      <c r="H10" s="411"/>
      <c r="I10" s="411"/>
      <c r="J10" s="411"/>
      <c r="K10" s="411"/>
      <c r="L10" s="571"/>
      <c r="M10" s="541">
        <v>43000</v>
      </c>
      <c r="N10" s="572"/>
      <c r="O10" s="326">
        <f t="shared" ref="O10:O12" si="1">M10*A10</f>
        <v>0</v>
      </c>
      <c r="P10" s="327"/>
      <c r="S10" s="185"/>
    </row>
    <row r="11" spans="1:19" s="34" customFormat="1" ht="19.5" customHeight="1" x14ac:dyDescent="0.2">
      <c r="A11" s="104"/>
      <c r="B11" s="281">
        <v>36732</v>
      </c>
      <c r="C11" s="290"/>
      <c r="D11" s="290"/>
      <c r="E11" s="291"/>
      <c r="F11" s="408" t="s">
        <v>143</v>
      </c>
      <c r="G11" s="411"/>
      <c r="H11" s="411"/>
      <c r="I11" s="411"/>
      <c r="J11" s="411"/>
      <c r="K11" s="411"/>
      <c r="L11" s="571"/>
      <c r="M11" s="541">
        <v>53000</v>
      </c>
      <c r="N11" s="572"/>
      <c r="O11" s="326">
        <f t="shared" si="1"/>
        <v>0</v>
      </c>
      <c r="P11" s="327"/>
      <c r="S11" s="185"/>
    </row>
    <row r="12" spans="1:19" s="34" customFormat="1" ht="19.5" customHeight="1" x14ac:dyDescent="0.2">
      <c r="A12" s="104"/>
      <c r="B12" s="281">
        <v>36736</v>
      </c>
      <c r="C12" s="290"/>
      <c r="D12" s="290"/>
      <c r="E12" s="291"/>
      <c r="F12" s="408" t="s">
        <v>144</v>
      </c>
      <c r="G12" s="411"/>
      <c r="H12" s="411"/>
      <c r="I12" s="411"/>
      <c r="J12" s="411"/>
      <c r="K12" s="411"/>
      <c r="L12" s="571"/>
      <c r="M12" s="541">
        <v>43500</v>
      </c>
      <c r="N12" s="572"/>
      <c r="O12" s="326">
        <f t="shared" si="1"/>
        <v>0</v>
      </c>
      <c r="P12" s="327"/>
      <c r="S12" s="185"/>
    </row>
    <row r="13" spans="1:19" s="34" customFormat="1" ht="19.5" customHeight="1" x14ac:dyDescent="0.2">
      <c r="A13" s="126"/>
      <c r="B13" s="281">
        <v>36736</v>
      </c>
      <c r="C13" s="290"/>
      <c r="D13" s="290"/>
      <c r="E13" s="291"/>
      <c r="F13" s="408" t="s">
        <v>182</v>
      </c>
      <c r="G13" s="411"/>
      <c r="H13" s="411"/>
      <c r="I13" s="411"/>
      <c r="J13" s="411"/>
      <c r="K13" s="411"/>
      <c r="L13" s="571"/>
      <c r="M13" s="541">
        <v>47000</v>
      </c>
      <c r="N13" s="572"/>
      <c r="O13" s="326">
        <f t="shared" ref="O13:O14" si="2">M13*A13</f>
        <v>0</v>
      </c>
      <c r="P13" s="327"/>
      <c r="S13" s="185"/>
    </row>
    <row r="14" spans="1:19" s="34" customFormat="1" ht="19.5" customHeight="1" x14ac:dyDescent="0.2">
      <c r="A14" s="104"/>
      <c r="B14" s="281">
        <v>36736</v>
      </c>
      <c r="C14" s="290"/>
      <c r="D14" s="290"/>
      <c r="E14" s="291"/>
      <c r="F14" s="408" t="s">
        <v>183</v>
      </c>
      <c r="G14" s="411"/>
      <c r="H14" s="411"/>
      <c r="I14" s="411"/>
      <c r="J14" s="411"/>
      <c r="K14" s="411"/>
      <c r="L14" s="571"/>
      <c r="M14" s="541">
        <v>58000</v>
      </c>
      <c r="N14" s="572"/>
      <c r="O14" s="326">
        <f t="shared" si="2"/>
        <v>0</v>
      </c>
      <c r="P14" s="327"/>
      <c r="S14" s="185"/>
    </row>
    <row r="15" spans="1:19" s="34" customFormat="1" ht="30" customHeight="1" x14ac:dyDescent="0.2">
      <c r="A15" s="251" t="s">
        <v>40</v>
      </c>
      <c r="B15" s="596" t="s">
        <v>184</v>
      </c>
      <c r="C15" s="597"/>
      <c r="D15" s="597"/>
      <c r="E15" s="597"/>
      <c r="F15" s="597"/>
      <c r="G15" s="597"/>
      <c r="H15" s="597"/>
      <c r="I15" s="597"/>
      <c r="J15" s="597"/>
      <c r="K15" s="597"/>
      <c r="L15" s="597"/>
      <c r="M15" s="597"/>
      <c r="N15" s="598"/>
      <c r="O15" s="172"/>
      <c r="P15" s="173"/>
      <c r="S15" s="185"/>
    </row>
    <row r="16" spans="1:19" s="34" customFormat="1" ht="19.5" customHeight="1" x14ac:dyDescent="0.2">
      <c r="A16" s="126"/>
      <c r="B16" s="281" t="s">
        <v>150</v>
      </c>
      <c r="C16" s="591"/>
      <c r="D16" s="591"/>
      <c r="E16" s="592"/>
      <c r="F16" s="408" t="s">
        <v>145</v>
      </c>
      <c r="G16" s="411"/>
      <c r="H16" s="411"/>
      <c r="I16" s="411"/>
      <c r="J16" s="411"/>
      <c r="K16" s="411"/>
      <c r="L16" s="571"/>
      <c r="M16" s="541">
        <v>42000</v>
      </c>
      <c r="N16" s="572"/>
      <c r="O16" s="326">
        <f t="shared" ref="O16:O18" si="3">M16*A16</f>
        <v>0</v>
      </c>
      <c r="P16" s="327"/>
      <c r="S16" s="185"/>
    </row>
    <row r="17" spans="1:19" s="34" customFormat="1" ht="19.5" customHeight="1" x14ac:dyDescent="0.2">
      <c r="A17" s="104"/>
      <c r="B17" s="281" t="s">
        <v>150</v>
      </c>
      <c r="C17" s="591"/>
      <c r="D17" s="591"/>
      <c r="E17" s="592"/>
      <c r="F17" s="408" t="s">
        <v>146</v>
      </c>
      <c r="G17" s="411"/>
      <c r="H17" s="411"/>
      <c r="I17" s="411"/>
      <c r="J17" s="411"/>
      <c r="K17" s="411"/>
      <c r="L17" s="571"/>
      <c r="M17" s="541">
        <v>52000</v>
      </c>
      <c r="N17" s="572"/>
      <c r="O17" s="326">
        <f t="shared" si="3"/>
        <v>0</v>
      </c>
      <c r="P17" s="327"/>
      <c r="S17" s="185"/>
    </row>
    <row r="18" spans="1:19" s="34" customFormat="1" ht="19.5" customHeight="1" x14ac:dyDescent="0.2">
      <c r="A18" s="104"/>
      <c r="B18" s="281" t="s">
        <v>150</v>
      </c>
      <c r="C18" s="591"/>
      <c r="D18" s="591"/>
      <c r="E18" s="592"/>
      <c r="F18" s="408" t="s">
        <v>147</v>
      </c>
      <c r="G18" s="411"/>
      <c r="H18" s="411"/>
      <c r="I18" s="411"/>
      <c r="J18" s="411"/>
      <c r="K18" s="411"/>
      <c r="L18" s="571"/>
      <c r="M18" s="541">
        <v>43000</v>
      </c>
      <c r="N18" s="572"/>
      <c r="O18" s="326">
        <f t="shared" si="3"/>
        <v>0</v>
      </c>
      <c r="P18" s="327"/>
      <c r="S18" s="185"/>
    </row>
    <row r="19" spans="1:19" s="34" customFormat="1" ht="19.5" customHeight="1" x14ac:dyDescent="0.2">
      <c r="A19" s="104"/>
      <c r="B19" s="281" t="s">
        <v>150</v>
      </c>
      <c r="C19" s="591"/>
      <c r="D19" s="591"/>
      <c r="E19" s="592"/>
      <c r="F19" s="408" t="s">
        <v>185</v>
      </c>
      <c r="G19" s="411"/>
      <c r="H19" s="411"/>
      <c r="I19" s="411"/>
      <c r="J19" s="411"/>
      <c r="K19" s="411"/>
      <c r="L19" s="571"/>
      <c r="M19" s="541">
        <v>46500</v>
      </c>
      <c r="N19" s="572"/>
      <c r="O19" s="326">
        <f>M19*A19</f>
        <v>0</v>
      </c>
      <c r="P19" s="327"/>
      <c r="S19" s="185"/>
    </row>
    <row r="20" spans="1:19" s="34" customFormat="1" ht="19.5" customHeight="1" x14ac:dyDescent="0.2">
      <c r="A20" s="104"/>
      <c r="B20" s="281" t="s">
        <v>150</v>
      </c>
      <c r="C20" s="591"/>
      <c r="D20" s="591"/>
      <c r="E20" s="592"/>
      <c r="F20" s="408" t="s">
        <v>186</v>
      </c>
      <c r="G20" s="411"/>
      <c r="H20" s="411"/>
      <c r="I20" s="411"/>
      <c r="J20" s="411"/>
      <c r="K20" s="411"/>
      <c r="L20" s="571"/>
      <c r="M20" s="541">
        <v>57500</v>
      </c>
      <c r="N20" s="572"/>
      <c r="O20" s="326">
        <f>M20*A20</f>
        <v>0</v>
      </c>
      <c r="P20" s="327"/>
      <c r="S20" s="185"/>
    </row>
    <row r="21" spans="1:19" s="34" customFormat="1" ht="29.45" customHeight="1" x14ac:dyDescent="0.2">
      <c r="A21" s="104"/>
      <c r="B21" s="281" t="s">
        <v>150</v>
      </c>
      <c r="C21" s="591"/>
      <c r="D21" s="591"/>
      <c r="E21" s="592"/>
      <c r="F21" s="408" t="s">
        <v>149</v>
      </c>
      <c r="G21" s="411"/>
      <c r="H21" s="411"/>
      <c r="I21" s="411"/>
      <c r="J21" s="411"/>
      <c r="K21" s="411"/>
      <c r="L21" s="571"/>
      <c r="M21" s="541">
        <v>9750</v>
      </c>
      <c r="N21" s="572"/>
      <c r="O21" s="326">
        <f t="shared" ref="O21" si="4">M21*A21</f>
        <v>0</v>
      </c>
      <c r="P21" s="327"/>
      <c r="S21" s="185"/>
    </row>
    <row r="22" spans="1:19" s="34" customFormat="1" ht="57" customHeight="1" x14ac:dyDescent="0.2">
      <c r="A22" s="177" t="s">
        <v>40</v>
      </c>
      <c r="B22" s="608" t="s">
        <v>187</v>
      </c>
      <c r="C22" s="609"/>
      <c r="D22" s="609"/>
      <c r="E22" s="609"/>
      <c r="F22" s="609"/>
      <c r="G22" s="609"/>
      <c r="H22" s="609"/>
      <c r="I22" s="609"/>
      <c r="J22" s="609"/>
      <c r="K22" s="609"/>
      <c r="L22" s="609"/>
      <c r="M22" s="609"/>
      <c r="N22" s="610"/>
      <c r="O22" s="611"/>
      <c r="P22" s="612"/>
      <c r="S22" s="185"/>
    </row>
    <row r="23" spans="1:19" s="34" customFormat="1" ht="19.5" customHeight="1" x14ac:dyDescent="0.2">
      <c r="A23" s="126"/>
      <c r="B23" s="281">
        <v>36971</v>
      </c>
      <c r="C23" s="591"/>
      <c r="D23" s="591"/>
      <c r="E23" s="592"/>
      <c r="F23" s="408" t="s">
        <v>188</v>
      </c>
      <c r="G23" s="500"/>
      <c r="H23" s="500"/>
      <c r="I23" s="500"/>
      <c r="J23" s="500"/>
      <c r="K23" s="500"/>
      <c r="L23" s="593"/>
      <c r="M23" s="541">
        <v>109500</v>
      </c>
      <c r="N23" s="572"/>
      <c r="O23" s="326">
        <f t="shared" ref="O23:O24" si="5">M23*A23</f>
        <v>0</v>
      </c>
      <c r="P23" s="327"/>
      <c r="S23" s="185"/>
    </row>
    <row r="24" spans="1:19" s="34" customFormat="1" ht="19.5" customHeight="1" x14ac:dyDescent="0.2">
      <c r="A24" s="126"/>
      <c r="B24" s="281">
        <v>36972</v>
      </c>
      <c r="C24" s="591"/>
      <c r="D24" s="591"/>
      <c r="E24" s="592"/>
      <c r="F24" s="408" t="s">
        <v>189</v>
      </c>
      <c r="G24" s="500"/>
      <c r="H24" s="500"/>
      <c r="I24" s="500"/>
      <c r="J24" s="500"/>
      <c r="K24" s="500"/>
      <c r="L24" s="593"/>
      <c r="M24" s="541">
        <v>116800</v>
      </c>
      <c r="N24" s="572"/>
      <c r="O24" s="326">
        <f t="shared" si="5"/>
        <v>0</v>
      </c>
      <c r="P24" s="327"/>
      <c r="S24" s="185"/>
    </row>
    <row r="25" spans="1:19" s="34" customFormat="1" ht="19.5" customHeight="1" x14ac:dyDescent="0.2">
      <c r="A25" s="126"/>
      <c r="B25" s="281">
        <v>36973</v>
      </c>
      <c r="C25" s="591"/>
      <c r="D25" s="591"/>
      <c r="E25" s="592"/>
      <c r="F25" s="408" t="s">
        <v>190</v>
      </c>
      <c r="G25" s="500"/>
      <c r="H25" s="500"/>
      <c r="I25" s="500"/>
      <c r="J25" s="500"/>
      <c r="K25" s="500"/>
      <c r="L25" s="593"/>
      <c r="M25" s="541">
        <v>123000</v>
      </c>
      <c r="N25" s="572"/>
      <c r="O25" s="326">
        <f>M25*A25</f>
        <v>0</v>
      </c>
      <c r="P25" s="327"/>
      <c r="S25" s="185"/>
    </row>
    <row r="26" spans="1:19" s="34" customFormat="1" ht="21" customHeight="1" x14ac:dyDescent="0.2">
      <c r="A26" s="197" t="s">
        <v>40</v>
      </c>
      <c r="B26" s="602" t="s">
        <v>194</v>
      </c>
      <c r="C26" s="603"/>
      <c r="D26" s="603"/>
      <c r="E26" s="603"/>
      <c r="F26" s="603"/>
      <c r="G26" s="603"/>
      <c r="H26" s="603"/>
      <c r="I26" s="603"/>
      <c r="J26" s="603"/>
      <c r="K26" s="603"/>
      <c r="L26" s="603"/>
      <c r="M26" s="603"/>
      <c r="N26" s="604"/>
      <c r="O26" s="77"/>
      <c r="P26" s="169"/>
      <c r="S26" s="185"/>
    </row>
    <row r="27" spans="1:19" s="34" customFormat="1" ht="19.5" customHeight="1" x14ac:dyDescent="0.2">
      <c r="A27" s="35"/>
      <c r="B27" s="408" t="s">
        <v>151</v>
      </c>
      <c r="C27" s="409"/>
      <c r="D27" s="409"/>
      <c r="E27" s="410"/>
      <c r="F27" s="408" t="s">
        <v>153</v>
      </c>
      <c r="G27" s="500"/>
      <c r="H27" s="500"/>
      <c r="I27" s="500"/>
      <c r="J27" s="500"/>
      <c r="K27" s="500"/>
      <c r="L27" s="593"/>
      <c r="M27" s="292">
        <v>3250</v>
      </c>
      <c r="N27" s="492"/>
      <c r="O27" s="326">
        <f t="shared" ref="O27:O28" si="6">M27*A27</f>
        <v>0</v>
      </c>
      <c r="P27" s="327"/>
      <c r="S27" s="185"/>
    </row>
    <row r="28" spans="1:19" s="34" customFormat="1" ht="19.5" customHeight="1" x14ac:dyDescent="0.2">
      <c r="A28" s="35"/>
      <c r="B28" s="408" t="s">
        <v>152</v>
      </c>
      <c r="C28" s="409"/>
      <c r="D28" s="409"/>
      <c r="E28" s="410"/>
      <c r="F28" s="408" t="s">
        <v>191</v>
      </c>
      <c r="G28" s="500"/>
      <c r="H28" s="500"/>
      <c r="I28" s="500"/>
      <c r="J28" s="500"/>
      <c r="K28" s="500"/>
      <c r="L28" s="593"/>
      <c r="M28" s="292">
        <v>3500</v>
      </c>
      <c r="N28" s="492"/>
      <c r="O28" s="326">
        <f t="shared" si="6"/>
        <v>0</v>
      </c>
      <c r="P28" s="327"/>
      <c r="S28" s="185"/>
    </row>
    <row r="29" spans="1:19" s="34" customFormat="1" ht="19.5" customHeight="1" x14ac:dyDescent="0.2">
      <c r="A29" s="35"/>
      <c r="B29" s="408" t="s">
        <v>192</v>
      </c>
      <c r="C29" s="409"/>
      <c r="D29" s="409"/>
      <c r="E29" s="410"/>
      <c r="F29" s="408" t="s">
        <v>193</v>
      </c>
      <c r="G29" s="500"/>
      <c r="H29" s="500"/>
      <c r="I29" s="500"/>
      <c r="J29" s="500"/>
      <c r="K29" s="500"/>
      <c r="L29" s="593"/>
      <c r="M29" s="292">
        <v>3750</v>
      </c>
      <c r="N29" s="492"/>
      <c r="O29" s="326">
        <f t="shared" ref="O29" si="7">M29*A29</f>
        <v>0</v>
      </c>
      <c r="P29" s="327"/>
      <c r="S29" s="185"/>
    </row>
    <row r="30" spans="1:19" s="34" customFormat="1" ht="19.5" customHeight="1" x14ac:dyDescent="0.2">
      <c r="A30" s="197" t="s">
        <v>40</v>
      </c>
      <c r="B30" s="599" t="s">
        <v>207</v>
      </c>
      <c r="C30" s="569"/>
      <c r="D30" s="569"/>
      <c r="E30" s="569"/>
      <c r="F30" s="569"/>
      <c r="G30" s="569"/>
      <c r="H30" s="569"/>
      <c r="I30" s="569"/>
      <c r="J30" s="569"/>
      <c r="K30" s="569"/>
      <c r="L30" s="570"/>
      <c r="M30" s="600" t="s">
        <v>15</v>
      </c>
      <c r="N30" s="601"/>
      <c r="O30" s="77"/>
      <c r="P30" s="169"/>
    </row>
    <row r="31" spans="1:19" s="34" customFormat="1" ht="19.5" customHeight="1" x14ac:dyDescent="0.2">
      <c r="A31" s="33"/>
      <c r="B31" s="281" t="s">
        <v>92</v>
      </c>
      <c r="C31" s="591"/>
      <c r="D31" s="591"/>
      <c r="E31" s="592"/>
      <c r="F31" s="408" t="s">
        <v>93</v>
      </c>
      <c r="G31" s="500"/>
      <c r="H31" s="500"/>
      <c r="I31" s="500"/>
      <c r="J31" s="500"/>
      <c r="K31" s="500"/>
      <c r="L31" s="593"/>
      <c r="M31" s="541" t="s">
        <v>17</v>
      </c>
      <c r="N31" s="572"/>
      <c r="O31" s="326"/>
      <c r="P31" s="327"/>
    </row>
    <row r="32" spans="1:19" s="34" customFormat="1" ht="19.5" customHeight="1" x14ac:dyDescent="0.2">
      <c r="A32" s="35"/>
      <c r="B32" s="408">
        <v>27360</v>
      </c>
      <c r="C32" s="409"/>
      <c r="D32" s="409"/>
      <c r="E32" s="410"/>
      <c r="F32" s="281" t="s">
        <v>196</v>
      </c>
      <c r="G32" s="282"/>
      <c r="H32" s="282"/>
      <c r="I32" s="282"/>
      <c r="J32" s="282"/>
      <c r="K32" s="282"/>
      <c r="L32" s="283"/>
      <c r="M32" s="292">
        <v>400</v>
      </c>
      <c r="N32" s="492"/>
      <c r="O32" s="326">
        <f t="shared" ref="O32:O33" si="8">M32*A32</f>
        <v>0</v>
      </c>
      <c r="P32" s="327"/>
    </row>
    <row r="33" spans="1:21" s="34" customFormat="1" ht="19.5" customHeight="1" x14ac:dyDescent="0.2">
      <c r="A33" s="36"/>
      <c r="B33" s="408">
        <v>27361</v>
      </c>
      <c r="C33" s="500"/>
      <c r="D33" s="500"/>
      <c r="E33" s="593"/>
      <c r="F33" s="281" t="s">
        <v>195</v>
      </c>
      <c r="G33" s="591"/>
      <c r="H33" s="591"/>
      <c r="I33" s="591"/>
      <c r="J33" s="591"/>
      <c r="K33" s="591"/>
      <c r="L33" s="592"/>
      <c r="M33" s="292">
        <v>800</v>
      </c>
      <c r="N33" s="492"/>
      <c r="O33" s="326">
        <f t="shared" si="8"/>
        <v>0</v>
      </c>
      <c r="P33" s="327"/>
    </row>
    <row r="34" spans="1:21" s="34" customFormat="1" ht="19.5" customHeight="1" x14ac:dyDescent="0.2">
      <c r="A34" s="35"/>
      <c r="B34" s="307">
        <v>27362</v>
      </c>
      <c r="C34" s="312"/>
      <c r="D34" s="312"/>
      <c r="E34" s="313"/>
      <c r="F34" s="281" t="s">
        <v>94</v>
      </c>
      <c r="G34" s="282"/>
      <c r="H34" s="282"/>
      <c r="I34" s="282"/>
      <c r="J34" s="282"/>
      <c r="K34" s="282"/>
      <c r="L34" s="283"/>
      <c r="M34" s="292">
        <v>475</v>
      </c>
      <c r="N34" s="492"/>
      <c r="O34" s="326">
        <f>M34*A34</f>
        <v>0</v>
      </c>
      <c r="P34" s="327"/>
    </row>
    <row r="35" spans="1:21" s="34" customFormat="1" ht="19.5" customHeight="1" thickBot="1" x14ac:dyDescent="0.25">
      <c r="A35" s="166"/>
      <c r="B35" s="307">
        <v>27363</v>
      </c>
      <c r="C35" s="488"/>
      <c r="D35" s="488"/>
      <c r="E35" s="489"/>
      <c r="F35" s="281" t="s">
        <v>95</v>
      </c>
      <c r="G35" s="591"/>
      <c r="H35" s="591"/>
      <c r="I35" s="591"/>
      <c r="J35" s="591"/>
      <c r="K35" s="591"/>
      <c r="L35" s="592"/>
      <c r="M35" s="292">
        <v>950</v>
      </c>
      <c r="N35" s="492"/>
      <c r="O35" s="326">
        <f>M35*A35</f>
        <v>0</v>
      </c>
      <c r="P35" s="327"/>
    </row>
    <row r="36" spans="1:21" s="34" customFormat="1" ht="17.25" customHeight="1" thickBot="1" x14ac:dyDescent="0.25">
      <c r="A36" s="195"/>
      <c r="B36" s="594"/>
      <c r="C36" s="594"/>
      <c r="D36" s="594"/>
      <c r="E36" s="594"/>
      <c r="F36" s="594"/>
      <c r="G36" s="594"/>
      <c r="H36" s="594"/>
      <c r="I36" s="594"/>
      <c r="J36" s="594"/>
      <c r="K36" s="594"/>
      <c r="L36" s="594"/>
      <c r="M36" s="594"/>
      <c r="N36" s="594"/>
      <c r="O36" s="594"/>
      <c r="P36" s="595"/>
    </row>
    <row r="37" spans="1:21" s="34" customFormat="1" ht="26.65" customHeight="1" thickBot="1" x14ac:dyDescent="0.3">
      <c r="A37" s="575" t="s">
        <v>76</v>
      </c>
      <c r="B37" s="576"/>
      <c r="C37" s="576"/>
      <c r="D37" s="576"/>
      <c r="E37" s="576"/>
      <c r="F37" s="576"/>
      <c r="G37" s="576"/>
      <c r="H37" s="576"/>
      <c r="I37" s="577"/>
      <c r="J37" s="78"/>
      <c r="K37" s="578" t="s">
        <v>42</v>
      </c>
      <c r="L37" s="579"/>
      <c r="M37" s="579"/>
      <c r="N37" s="579"/>
      <c r="O37" s="580">
        <f>SUM(O4:P35)</f>
        <v>0</v>
      </c>
      <c r="P37" s="581"/>
    </row>
    <row r="38" spans="1:21" s="34" customFormat="1" ht="27" customHeight="1" x14ac:dyDescent="0.25">
      <c r="A38" s="582"/>
      <c r="B38" s="583"/>
      <c r="C38" s="583"/>
      <c r="D38" s="583"/>
      <c r="E38" s="583"/>
      <c r="F38" s="583"/>
      <c r="G38" s="583"/>
      <c r="H38" s="583"/>
      <c r="I38" s="584"/>
      <c r="J38" s="78"/>
      <c r="K38" s="79"/>
      <c r="L38" s="79"/>
      <c r="M38" s="79"/>
      <c r="N38" s="79"/>
      <c r="O38" s="26"/>
      <c r="P38" s="27"/>
    </row>
    <row r="39" spans="1:21" s="34" customFormat="1" ht="62.25" customHeight="1" x14ac:dyDescent="0.25">
      <c r="A39" s="585"/>
      <c r="B39" s="586"/>
      <c r="C39" s="586"/>
      <c r="D39" s="586"/>
      <c r="E39" s="586"/>
      <c r="F39" s="586"/>
      <c r="G39" s="586"/>
      <c r="H39" s="586"/>
      <c r="I39" s="587"/>
      <c r="J39" s="78"/>
      <c r="K39" s="79"/>
      <c r="L39" s="79"/>
      <c r="M39" s="79"/>
      <c r="N39" s="79"/>
      <c r="O39" s="26"/>
      <c r="P39" s="27"/>
    </row>
    <row r="40" spans="1:21" s="34" customFormat="1" ht="62.25" customHeight="1" x14ac:dyDescent="0.25">
      <c r="A40" s="585"/>
      <c r="B40" s="586"/>
      <c r="C40" s="586"/>
      <c r="D40" s="586"/>
      <c r="E40" s="586"/>
      <c r="F40" s="586"/>
      <c r="G40" s="586"/>
      <c r="H40" s="586"/>
      <c r="I40" s="587"/>
      <c r="J40" s="78"/>
      <c r="K40" s="79"/>
      <c r="L40" s="79"/>
      <c r="M40" s="79"/>
      <c r="N40" s="79"/>
      <c r="O40" s="26"/>
      <c r="P40" s="27"/>
    </row>
    <row r="41" spans="1:21" s="34" customFormat="1" ht="27" customHeight="1" thickBot="1" x14ac:dyDescent="0.3">
      <c r="A41" s="588"/>
      <c r="B41" s="589"/>
      <c r="C41" s="589"/>
      <c r="D41" s="589"/>
      <c r="E41" s="589"/>
      <c r="F41" s="589"/>
      <c r="G41" s="589"/>
      <c r="H41" s="589"/>
      <c r="I41" s="590"/>
      <c r="J41" s="78"/>
      <c r="K41" s="79"/>
      <c r="L41" s="79"/>
      <c r="M41" s="79"/>
      <c r="N41" s="79"/>
      <c r="O41" s="26"/>
      <c r="P41" s="27"/>
    </row>
    <row r="42" spans="1:21" s="15" customFormat="1" ht="36" customHeight="1" x14ac:dyDescent="0.2">
      <c r="A42" s="448" t="s">
        <v>197</v>
      </c>
      <c r="B42" s="449"/>
      <c r="C42" s="449"/>
      <c r="D42" s="449"/>
      <c r="E42" s="449"/>
      <c r="F42" s="449"/>
      <c r="G42" s="449"/>
      <c r="H42" s="449"/>
      <c r="I42" s="449"/>
      <c r="J42" s="449"/>
      <c r="K42" s="449"/>
      <c r="L42" s="449"/>
      <c r="M42" s="449"/>
      <c r="N42" s="449"/>
      <c r="O42" s="449"/>
      <c r="P42" s="450"/>
      <c r="Q42" s="28"/>
      <c r="R42" s="28"/>
      <c r="S42" s="28"/>
      <c r="T42" s="28"/>
      <c r="U42" s="28"/>
    </row>
    <row r="43" spans="1:21" s="15" customFormat="1" ht="16.5" customHeight="1" thickBot="1" x14ac:dyDescent="0.25">
      <c r="A43" s="431" t="s">
        <v>161</v>
      </c>
      <c r="B43" s="432"/>
      <c r="C43" s="432"/>
      <c r="D43" s="432"/>
      <c r="E43" s="432"/>
      <c r="F43" s="432"/>
      <c r="G43" s="432"/>
      <c r="H43" s="432"/>
      <c r="I43" s="432"/>
      <c r="J43" s="432"/>
      <c r="K43" s="432"/>
      <c r="L43" s="432"/>
      <c r="M43" s="432"/>
      <c r="N43" s="432"/>
      <c r="O43" s="432"/>
      <c r="P43" s="433"/>
      <c r="Q43" s="29"/>
      <c r="R43" s="29"/>
      <c r="S43" s="29"/>
      <c r="T43" s="29"/>
      <c r="U43" s="29"/>
    </row>
  </sheetData>
  <sheetProtection algorithmName="SHA-512" hashValue="gWuJWme829DS6WRZwvqwW4l6n6bxELsmOvE8NcEF/FlkIRM7Hco+pg9ItW2t+5hKsGPopGRfz6B2qJcnfY+miQ==" saltValue="sqWx7/sgrf85LfziIgROSw==" spinCount="100000" sheet="1" formatCells="0"/>
  <mergeCells count="125">
    <mergeCell ref="O29:P29"/>
    <mergeCell ref="B23:E23"/>
    <mergeCell ref="F23:L23"/>
    <mergeCell ref="M23:N23"/>
    <mergeCell ref="O23:P23"/>
    <mergeCell ref="B24:E24"/>
    <mergeCell ref="F24:L24"/>
    <mergeCell ref="M24:N24"/>
    <mergeCell ref="O24:P24"/>
    <mergeCell ref="M28:N28"/>
    <mergeCell ref="O28:P28"/>
    <mergeCell ref="B29:E29"/>
    <mergeCell ref="F29:L29"/>
    <mergeCell ref="M29:N29"/>
    <mergeCell ref="B21:E21"/>
    <mergeCell ref="F21:L21"/>
    <mergeCell ref="M21:N21"/>
    <mergeCell ref="O21:P21"/>
    <mergeCell ref="B22:N22"/>
    <mergeCell ref="O22:P22"/>
    <mergeCell ref="B17:E17"/>
    <mergeCell ref="F17:L17"/>
    <mergeCell ref="M17:N17"/>
    <mergeCell ref="O17:P17"/>
    <mergeCell ref="B18:E18"/>
    <mergeCell ref="F18:L18"/>
    <mergeCell ref="M18:N18"/>
    <mergeCell ref="O18:P18"/>
    <mergeCell ref="B19:E19"/>
    <mergeCell ref="F19:L19"/>
    <mergeCell ref="M19:N19"/>
    <mergeCell ref="O19:P19"/>
    <mergeCell ref="B20:E20"/>
    <mergeCell ref="F20:L20"/>
    <mergeCell ref="M20:N20"/>
    <mergeCell ref="O20:P20"/>
    <mergeCell ref="B15:N15"/>
    <mergeCell ref="B16:E16"/>
    <mergeCell ref="F16:L16"/>
    <mergeCell ref="M16:N16"/>
    <mergeCell ref="O16:P16"/>
    <mergeCell ref="B8:N8"/>
    <mergeCell ref="B10:E10"/>
    <mergeCell ref="B11:E11"/>
    <mergeCell ref="O10:P10"/>
    <mergeCell ref="M11:N11"/>
    <mergeCell ref="O11:P11"/>
    <mergeCell ref="B13:E13"/>
    <mergeCell ref="F13:L13"/>
    <mergeCell ref="M13:N13"/>
    <mergeCell ref="O13:P13"/>
    <mergeCell ref="B14:E14"/>
    <mergeCell ref="F14:L14"/>
    <mergeCell ref="M14:N14"/>
    <mergeCell ref="O14:P14"/>
    <mergeCell ref="B36:P36"/>
    <mergeCell ref="B12:E12"/>
    <mergeCell ref="B9:N9"/>
    <mergeCell ref="O32:P32"/>
    <mergeCell ref="B30:L30"/>
    <mergeCell ref="M30:N30"/>
    <mergeCell ref="B31:E31"/>
    <mergeCell ref="F31:L31"/>
    <mergeCell ref="M31:N31"/>
    <mergeCell ref="B26:N26"/>
    <mergeCell ref="B35:E35"/>
    <mergeCell ref="F35:L35"/>
    <mergeCell ref="M35:N35"/>
    <mergeCell ref="O35:P35"/>
    <mergeCell ref="B33:E33"/>
    <mergeCell ref="F33:L33"/>
    <mergeCell ref="M33:N33"/>
    <mergeCell ref="O33:P33"/>
    <mergeCell ref="B34:E34"/>
    <mergeCell ref="F34:L34"/>
    <mergeCell ref="M34:N34"/>
    <mergeCell ref="O34:P34"/>
    <mergeCell ref="O31:P31"/>
    <mergeCell ref="B32:E32"/>
    <mergeCell ref="A43:P43"/>
    <mergeCell ref="A37:I37"/>
    <mergeCell ref="K37:N37"/>
    <mergeCell ref="O37:P37"/>
    <mergeCell ref="A38:I41"/>
    <mergeCell ref="A42:P42"/>
    <mergeCell ref="F10:L10"/>
    <mergeCell ref="F11:L11"/>
    <mergeCell ref="F12:L12"/>
    <mergeCell ref="M10:N10"/>
    <mergeCell ref="M12:N12"/>
    <mergeCell ref="O12:P12"/>
    <mergeCell ref="M32:N32"/>
    <mergeCell ref="B25:E25"/>
    <mergeCell ref="F25:L25"/>
    <mergeCell ref="M25:N25"/>
    <mergeCell ref="O25:P25"/>
    <mergeCell ref="F32:L32"/>
    <mergeCell ref="B27:E27"/>
    <mergeCell ref="F27:L27"/>
    <mergeCell ref="M27:N27"/>
    <mergeCell ref="O27:P27"/>
    <mergeCell ref="B28:E28"/>
    <mergeCell ref="F28:L28"/>
    <mergeCell ref="A1:P1"/>
    <mergeCell ref="A2:B2"/>
    <mergeCell ref="C2:D2"/>
    <mergeCell ref="E2:F2"/>
    <mergeCell ref="G2:J2"/>
    <mergeCell ref="L2:P2"/>
    <mergeCell ref="O7:P7"/>
    <mergeCell ref="F6:L6"/>
    <mergeCell ref="M6:N6"/>
    <mergeCell ref="O6:P6"/>
    <mergeCell ref="B3:L3"/>
    <mergeCell ref="M3:N3"/>
    <mergeCell ref="B5:E5"/>
    <mergeCell ref="F5:L5"/>
    <mergeCell ref="O5:P5"/>
    <mergeCell ref="M5:N5"/>
    <mergeCell ref="B4:E4"/>
    <mergeCell ref="F4:L4"/>
    <mergeCell ref="M4:N4"/>
    <mergeCell ref="O4:P4"/>
    <mergeCell ref="F7:L7"/>
    <mergeCell ref="M7:N7"/>
  </mergeCells>
  <printOptions horizontalCentered="1"/>
  <pageMargins left="0.45" right="0.45" top="0.5" bottom="0.5" header="0.3" footer="0.3"/>
  <pageSetup scale="6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60FCB-017A-42DB-84ED-EE9CEB614D9C}">
  <dimension ref="A1:AI51"/>
  <sheetViews>
    <sheetView workbookViewId="0">
      <selection activeCell="O21" sqref="O21"/>
    </sheetView>
  </sheetViews>
  <sheetFormatPr defaultColWidth="4.7109375" defaultRowHeight="12.75" x14ac:dyDescent="0.2"/>
  <cols>
    <col min="1" max="1" width="1.5703125" style="2" customWidth="1"/>
    <col min="2" max="2" width="5.28515625" style="1" customWidth="1"/>
    <col min="3" max="5" width="7" style="1" customWidth="1"/>
    <col min="6" max="6" width="6.42578125" style="1" customWidth="1"/>
    <col min="7" max="7" width="7" style="1" customWidth="1"/>
    <col min="8" max="8" width="8.7109375" style="1" customWidth="1"/>
    <col min="9" max="9" width="3.85546875" style="1" customWidth="1"/>
    <col min="10" max="10" width="11.140625" style="1" customWidth="1"/>
    <col min="11" max="12" width="7" style="1" customWidth="1"/>
    <col min="13" max="13" width="6.42578125" style="1" customWidth="1"/>
    <col min="14" max="14" width="7" style="1" customWidth="1"/>
    <col min="15" max="15" width="8.7109375" style="1" customWidth="1"/>
    <col min="16" max="16" width="4.85546875" style="1" customWidth="1"/>
    <col min="17" max="17" width="3.7109375" style="1" customWidth="1"/>
    <col min="18" max="18" width="2.42578125" style="200" customWidth="1"/>
    <col min="19" max="19" width="13.140625" style="200" customWidth="1"/>
    <col min="20" max="20" width="13" style="2" customWidth="1"/>
    <col min="21" max="33" width="9.28515625" style="2" customWidth="1"/>
    <col min="34" max="245" width="9.28515625" style="1" customWidth="1"/>
    <col min="246" max="246" width="5.5703125" style="1" customWidth="1"/>
    <col min="247" max="247" width="3.42578125" style="1" customWidth="1"/>
    <col min="248" max="16384" width="4.7109375" style="1"/>
  </cols>
  <sheetData>
    <row r="1" spans="1:35" ht="20.25" x14ac:dyDescent="0.2">
      <c r="A1" s="331" t="s">
        <v>164</v>
      </c>
      <c r="B1" s="332"/>
      <c r="C1" s="332"/>
      <c r="D1" s="332"/>
      <c r="E1" s="332"/>
      <c r="F1" s="332"/>
      <c r="G1" s="332"/>
      <c r="H1" s="332"/>
      <c r="I1" s="332"/>
      <c r="J1" s="332"/>
      <c r="K1" s="332"/>
      <c r="L1" s="332"/>
      <c r="M1" s="332"/>
      <c r="N1" s="332"/>
      <c r="O1" s="332"/>
      <c r="P1" s="332"/>
      <c r="Q1" s="333"/>
      <c r="R1" s="198"/>
      <c r="S1" s="199"/>
      <c r="AH1" s="2"/>
      <c r="AI1" s="2"/>
    </row>
    <row r="2" spans="1:35" s="2" customFormat="1" ht="9.75" customHeight="1" x14ac:dyDescent="0.2">
      <c r="A2" s="5"/>
      <c r="B2" s="10"/>
      <c r="C2" s="10"/>
      <c r="D2" s="10"/>
      <c r="E2" s="10"/>
      <c r="F2" s="10"/>
      <c r="G2" s="11"/>
      <c r="H2" s="12"/>
      <c r="I2" s="12"/>
      <c r="J2" s="12"/>
      <c r="K2" s="12"/>
      <c r="L2" s="12"/>
      <c r="M2" s="12"/>
      <c r="N2" s="12"/>
      <c r="O2" s="12"/>
      <c r="P2" s="12"/>
      <c r="Q2" s="13"/>
      <c r="R2" s="200"/>
      <c r="S2" s="200"/>
    </row>
    <row r="3" spans="1:35" s="4" customFormat="1" ht="15" customHeight="1" x14ac:dyDescent="0.2">
      <c r="A3" s="201"/>
      <c r="B3" s="202"/>
      <c r="C3" s="613" t="s">
        <v>163</v>
      </c>
      <c r="D3" s="614"/>
      <c r="E3" s="614"/>
      <c r="F3" s="614"/>
      <c r="G3" s="614"/>
      <c r="H3" s="614"/>
      <c r="I3" s="203"/>
      <c r="J3" s="613" t="s">
        <v>179</v>
      </c>
      <c r="K3" s="614"/>
      <c r="L3" s="614"/>
      <c r="M3" s="614"/>
      <c r="N3" s="614"/>
      <c r="O3" s="614"/>
      <c r="P3" s="202"/>
      <c r="Q3" s="204"/>
      <c r="R3" s="205"/>
      <c r="S3" s="205"/>
    </row>
    <row r="4" spans="1:35" ht="5.25" customHeight="1" x14ac:dyDescent="0.2">
      <c r="A4" s="5"/>
      <c r="B4" s="2"/>
      <c r="C4" s="2"/>
      <c r="D4" s="2"/>
      <c r="F4" s="2"/>
      <c r="G4" s="2"/>
      <c r="H4" s="2"/>
      <c r="I4" s="2"/>
      <c r="J4" s="2"/>
      <c r="K4" s="2"/>
      <c r="L4" s="2"/>
      <c r="M4" s="2"/>
      <c r="N4" s="2"/>
      <c r="O4" s="2"/>
      <c r="P4" s="2"/>
      <c r="Q4" s="206"/>
    </row>
    <row r="5" spans="1:35" s="6" customFormat="1" ht="80.25" x14ac:dyDescent="0.2">
      <c r="A5" s="207"/>
      <c r="C5" s="208" t="s">
        <v>154</v>
      </c>
      <c r="D5" s="209" t="s">
        <v>155</v>
      </c>
      <c r="E5" s="208" t="s">
        <v>156</v>
      </c>
      <c r="F5" s="209" t="s">
        <v>157</v>
      </c>
      <c r="G5" s="208" t="s">
        <v>158</v>
      </c>
      <c r="H5" s="208" t="s">
        <v>159</v>
      </c>
      <c r="I5" s="210"/>
      <c r="J5" s="208" t="s">
        <v>154</v>
      </c>
      <c r="K5" s="209" t="s">
        <v>155</v>
      </c>
      <c r="L5" s="208" t="s">
        <v>156</v>
      </c>
      <c r="M5" s="209" t="s">
        <v>157</v>
      </c>
      <c r="N5" s="208" t="s">
        <v>158</v>
      </c>
      <c r="O5" s="208" t="s">
        <v>159</v>
      </c>
      <c r="P5" s="211"/>
      <c r="Q5" s="212"/>
      <c r="R5" s="213"/>
      <c r="S5" s="213"/>
    </row>
    <row r="6" spans="1:35" s="6" customFormat="1" x14ac:dyDescent="0.2">
      <c r="A6" s="207"/>
      <c r="C6" s="214"/>
      <c r="D6" s="215"/>
      <c r="E6" s="214"/>
      <c r="F6" s="215"/>
      <c r="G6" s="214"/>
      <c r="H6" s="214"/>
      <c r="I6" s="210"/>
      <c r="J6" s="214"/>
      <c r="K6" s="215"/>
      <c r="L6" s="214"/>
      <c r="M6" s="215"/>
      <c r="N6" s="214"/>
      <c r="O6" s="214"/>
      <c r="P6" s="211"/>
      <c r="Q6" s="212"/>
      <c r="R6" s="213"/>
      <c r="S6" s="213"/>
    </row>
    <row r="7" spans="1:35" ht="22.5" customHeight="1" x14ac:dyDescent="0.2">
      <c r="A7" s="5"/>
      <c r="B7" s="2"/>
      <c r="C7" s="216" t="s">
        <v>5</v>
      </c>
      <c r="D7" s="217">
        <v>18</v>
      </c>
      <c r="E7" s="217">
        <v>120</v>
      </c>
      <c r="F7" s="217">
        <v>15</v>
      </c>
      <c r="G7" s="217" t="s">
        <v>160</v>
      </c>
      <c r="H7" s="218">
        <v>172500</v>
      </c>
      <c r="I7" s="219"/>
      <c r="J7" s="217" t="s">
        <v>5</v>
      </c>
      <c r="K7" s="217">
        <v>26</v>
      </c>
      <c r="L7" s="217">
        <v>120</v>
      </c>
      <c r="M7" s="217">
        <v>15</v>
      </c>
      <c r="N7" s="217" t="s">
        <v>160</v>
      </c>
      <c r="O7" s="218">
        <v>180000</v>
      </c>
      <c r="P7" s="219"/>
      <c r="Q7" s="206"/>
      <c r="S7" s="220"/>
      <c r="T7" s="221"/>
      <c r="V7" s="221"/>
    </row>
    <row r="8" spans="1:35" ht="22.5" customHeight="1" x14ac:dyDescent="0.2">
      <c r="A8" s="5"/>
      <c r="B8" s="2"/>
      <c r="C8" s="222" t="s">
        <v>5</v>
      </c>
      <c r="D8" s="223">
        <v>18</v>
      </c>
      <c r="E8" s="224">
        <v>120</v>
      </c>
      <c r="F8" s="223">
        <v>20</v>
      </c>
      <c r="G8" s="224" t="s">
        <v>160</v>
      </c>
      <c r="H8" s="225">
        <v>170000</v>
      </c>
      <c r="I8" s="219"/>
      <c r="J8" s="226" t="s">
        <v>5</v>
      </c>
      <c r="K8" s="226">
        <v>26</v>
      </c>
      <c r="L8" s="227">
        <v>120</v>
      </c>
      <c r="M8" s="226">
        <v>20</v>
      </c>
      <c r="N8" s="227" t="s">
        <v>160</v>
      </c>
      <c r="O8" s="225">
        <v>177500</v>
      </c>
      <c r="P8" s="219"/>
      <c r="Q8" s="206"/>
      <c r="S8" s="220"/>
      <c r="T8" s="221"/>
      <c r="V8" s="221"/>
    </row>
    <row r="9" spans="1:35" ht="22.5" customHeight="1" x14ac:dyDescent="0.2">
      <c r="A9" s="5"/>
      <c r="B9" s="2"/>
      <c r="C9" s="216" t="s">
        <v>5</v>
      </c>
      <c r="D9" s="235">
        <v>18</v>
      </c>
      <c r="E9" s="217">
        <v>132</v>
      </c>
      <c r="F9" s="217">
        <v>22</v>
      </c>
      <c r="G9" s="217" t="s">
        <v>160</v>
      </c>
      <c r="H9" s="218">
        <v>177400</v>
      </c>
      <c r="I9" s="219"/>
      <c r="J9" s="217" t="s">
        <v>5</v>
      </c>
      <c r="K9" s="235">
        <v>26</v>
      </c>
      <c r="L9" s="217">
        <v>132</v>
      </c>
      <c r="M9" s="217">
        <v>22</v>
      </c>
      <c r="N9" s="235" t="s">
        <v>160</v>
      </c>
      <c r="O9" s="218">
        <v>184900</v>
      </c>
      <c r="P9" s="219"/>
      <c r="Q9" s="206"/>
      <c r="S9" s="220"/>
      <c r="T9" s="221"/>
      <c r="V9" s="221"/>
    </row>
    <row r="10" spans="1:35" ht="22.5" customHeight="1" x14ac:dyDescent="0.2">
      <c r="A10" s="5"/>
      <c r="B10" s="2"/>
      <c r="C10" s="222" t="s">
        <v>5</v>
      </c>
      <c r="D10" s="223">
        <v>18</v>
      </c>
      <c r="E10" s="223">
        <v>135</v>
      </c>
      <c r="F10" s="223">
        <v>15</v>
      </c>
      <c r="G10" s="223" t="s">
        <v>160</v>
      </c>
      <c r="H10" s="225">
        <v>181750</v>
      </c>
      <c r="I10" s="219"/>
      <c r="J10" s="222" t="s">
        <v>5</v>
      </c>
      <c r="K10" s="223">
        <v>26</v>
      </c>
      <c r="L10" s="224">
        <v>135</v>
      </c>
      <c r="M10" s="223">
        <v>15</v>
      </c>
      <c r="N10" s="223" t="s">
        <v>160</v>
      </c>
      <c r="O10" s="225">
        <v>189250</v>
      </c>
      <c r="P10" s="219"/>
      <c r="Q10" s="206"/>
      <c r="S10" s="220"/>
      <c r="T10" s="221"/>
      <c r="V10" s="221"/>
    </row>
    <row r="11" spans="1:35" ht="22.5" customHeight="1" x14ac:dyDescent="0.2">
      <c r="A11" s="5"/>
      <c r="B11" s="2"/>
      <c r="C11" s="228" t="s">
        <v>5</v>
      </c>
      <c r="D11" s="229">
        <v>18</v>
      </c>
      <c r="E11" s="230">
        <v>135</v>
      </c>
      <c r="F11" s="229">
        <v>20</v>
      </c>
      <c r="G11" s="230" t="s">
        <v>160</v>
      </c>
      <c r="H11" s="231">
        <v>179750</v>
      </c>
      <c r="I11" s="219"/>
      <c r="J11" s="228" t="s">
        <v>5</v>
      </c>
      <c r="K11" s="229">
        <v>26</v>
      </c>
      <c r="L11" s="230">
        <v>135</v>
      </c>
      <c r="M11" s="229">
        <v>20</v>
      </c>
      <c r="N11" s="230" t="s">
        <v>160</v>
      </c>
      <c r="O11" s="231">
        <v>187250</v>
      </c>
      <c r="P11" s="219"/>
      <c r="Q11" s="206"/>
      <c r="S11" s="220"/>
      <c r="T11" s="221"/>
      <c r="V11" s="221"/>
    </row>
    <row r="12" spans="1:35" s="200" customFormat="1" ht="12.75" customHeight="1" x14ac:dyDescent="0.2">
      <c r="A12" s="236"/>
      <c r="C12" s="237"/>
      <c r="D12" s="238"/>
      <c r="E12" s="238"/>
      <c r="F12" s="238"/>
      <c r="G12" s="238"/>
      <c r="H12" s="220"/>
      <c r="I12" s="239"/>
      <c r="J12" s="238"/>
      <c r="K12" s="238"/>
      <c r="L12" s="238"/>
      <c r="M12" s="238"/>
      <c r="N12" s="238"/>
      <c r="O12" s="220"/>
      <c r="P12" s="239"/>
      <c r="Q12" s="240"/>
      <c r="S12" s="220"/>
      <c r="T12" s="220"/>
      <c r="V12" s="220"/>
    </row>
    <row r="13" spans="1:35" s="200" customFormat="1" ht="18.75" customHeight="1" x14ac:dyDescent="0.2">
      <c r="A13" s="236"/>
      <c r="C13" s="613" t="s">
        <v>162</v>
      </c>
      <c r="D13" s="614"/>
      <c r="E13" s="614"/>
      <c r="F13" s="614"/>
      <c r="G13" s="614"/>
      <c r="H13" s="614"/>
      <c r="I13" s="239"/>
      <c r="J13" s="238"/>
      <c r="K13" s="238"/>
      <c r="L13" s="238"/>
      <c r="M13" s="238"/>
      <c r="N13" s="238"/>
      <c r="O13" s="220"/>
      <c r="P13" s="239"/>
      <c r="Q13" s="240"/>
      <c r="S13" s="220"/>
      <c r="T13" s="220"/>
      <c r="V13" s="220"/>
    </row>
    <row r="14" spans="1:35" s="200" customFormat="1" ht="5.25" customHeight="1" x14ac:dyDescent="0.2">
      <c r="A14" s="236"/>
      <c r="C14" s="2"/>
      <c r="D14" s="2"/>
      <c r="E14" s="1"/>
      <c r="F14" s="2"/>
      <c r="G14" s="2"/>
      <c r="H14" s="2"/>
      <c r="I14" s="239"/>
      <c r="J14" s="238"/>
      <c r="K14" s="238"/>
      <c r="L14" s="238"/>
      <c r="M14" s="238"/>
      <c r="N14" s="238"/>
      <c r="O14" s="220"/>
      <c r="P14" s="239"/>
      <c r="Q14" s="240"/>
      <c r="S14" s="220"/>
      <c r="T14" s="220"/>
      <c r="V14" s="220"/>
    </row>
    <row r="15" spans="1:35" s="200" customFormat="1" ht="82.5" customHeight="1" x14ac:dyDescent="0.2">
      <c r="A15" s="236"/>
      <c r="C15" s="208" t="s">
        <v>154</v>
      </c>
      <c r="D15" s="209" t="s">
        <v>155</v>
      </c>
      <c r="E15" s="208" t="s">
        <v>156</v>
      </c>
      <c r="F15" s="209" t="s">
        <v>157</v>
      </c>
      <c r="G15" s="208" t="s">
        <v>158</v>
      </c>
      <c r="H15" s="208" t="s">
        <v>159</v>
      </c>
      <c r="I15" s="239"/>
      <c r="J15" s="238"/>
      <c r="K15" s="238"/>
      <c r="L15" s="238"/>
      <c r="M15" s="238"/>
      <c r="N15" s="238"/>
      <c r="O15" s="220"/>
      <c r="P15" s="239"/>
      <c r="Q15" s="240"/>
      <c r="S15" s="220"/>
      <c r="T15" s="220"/>
      <c r="V15" s="220"/>
    </row>
    <row r="16" spans="1:35" s="200" customFormat="1" ht="7.5" customHeight="1" x14ac:dyDescent="0.2">
      <c r="A16" s="236"/>
      <c r="C16" s="214"/>
      <c r="D16" s="215"/>
      <c r="E16" s="214"/>
      <c r="F16" s="215"/>
      <c r="G16" s="214"/>
      <c r="H16" s="214"/>
      <c r="I16" s="239"/>
      <c r="J16" s="238"/>
      <c r="K16" s="238"/>
      <c r="L16" s="238"/>
      <c r="M16" s="238"/>
      <c r="N16" s="238"/>
      <c r="O16" s="220"/>
      <c r="P16" s="239"/>
      <c r="Q16" s="240"/>
      <c r="S16" s="220"/>
      <c r="T16" s="220"/>
      <c r="V16" s="220"/>
    </row>
    <row r="17" spans="1:22" s="200" customFormat="1" ht="22.5" customHeight="1" x14ac:dyDescent="0.2">
      <c r="A17" s="236"/>
      <c r="C17" s="216" t="s">
        <v>5</v>
      </c>
      <c r="D17" s="217">
        <v>32</v>
      </c>
      <c r="E17" s="217">
        <v>120</v>
      </c>
      <c r="F17" s="217">
        <v>15</v>
      </c>
      <c r="G17" s="217" t="s">
        <v>160</v>
      </c>
      <c r="H17" s="218">
        <v>195750</v>
      </c>
      <c r="I17" s="239"/>
      <c r="J17" s="241"/>
      <c r="K17" s="238"/>
      <c r="L17" s="238"/>
      <c r="M17" s="238"/>
      <c r="N17" s="238"/>
      <c r="O17" s="220"/>
      <c r="P17" s="239"/>
      <c r="Q17" s="240"/>
      <c r="S17" s="220"/>
      <c r="T17" s="220"/>
      <c r="V17" s="220"/>
    </row>
    <row r="18" spans="1:22" s="200" customFormat="1" ht="22.5" customHeight="1" x14ac:dyDescent="0.2">
      <c r="A18" s="236"/>
      <c r="C18" s="222" t="s">
        <v>5</v>
      </c>
      <c r="D18" s="223">
        <v>32</v>
      </c>
      <c r="E18" s="224">
        <v>120</v>
      </c>
      <c r="F18" s="223">
        <v>20</v>
      </c>
      <c r="G18" s="224" t="s">
        <v>160</v>
      </c>
      <c r="H18" s="225">
        <v>193500</v>
      </c>
      <c r="I18" s="239"/>
      <c r="J18" s="241"/>
      <c r="K18" s="238"/>
      <c r="L18" s="238"/>
      <c r="M18" s="238"/>
      <c r="N18" s="238"/>
      <c r="O18" s="220"/>
      <c r="P18" s="239"/>
      <c r="Q18" s="240"/>
      <c r="S18" s="220"/>
      <c r="T18" s="220"/>
      <c r="V18" s="220"/>
    </row>
    <row r="19" spans="1:22" s="200" customFormat="1" ht="22.5" customHeight="1" x14ac:dyDescent="0.2">
      <c r="A19" s="236"/>
      <c r="C19" s="216" t="s">
        <v>5</v>
      </c>
      <c r="D19" s="235">
        <v>32</v>
      </c>
      <c r="E19" s="217">
        <v>132</v>
      </c>
      <c r="F19" s="217">
        <v>22</v>
      </c>
      <c r="G19" s="217" t="s">
        <v>160</v>
      </c>
      <c r="H19" s="218">
        <v>200500</v>
      </c>
      <c r="I19" s="239"/>
      <c r="J19" s="241"/>
      <c r="K19" s="238"/>
      <c r="L19" s="238"/>
      <c r="M19" s="238"/>
      <c r="N19" s="238"/>
      <c r="O19" s="220"/>
      <c r="P19" s="239"/>
      <c r="Q19" s="240"/>
      <c r="S19" s="220"/>
      <c r="T19" s="220"/>
      <c r="V19" s="220"/>
    </row>
    <row r="20" spans="1:22" s="200" customFormat="1" ht="22.5" customHeight="1" x14ac:dyDescent="0.2">
      <c r="A20" s="236"/>
      <c r="C20" s="222" t="s">
        <v>5</v>
      </c>
      <c r="D20" s="223">
        <v>32</v>
      </c>
      <c r="E20" s="224">
        <v>135</v>
      </c>
      <c r="F20" s="223">
        <v>15</v>
      </c>
      <c r="G20" s="224" t="s">
        <v>160</v>
      </c>
      <c r="H20" s="225">
        <v>205000</v>
      </c>
      <c r="I20" s="239"/>
      <c r="J20" s="241"/>
      <c r="K20" s="238"/>
      <c r="L20" s="238"/>
      <c r="M20" s="238"/>
      <c r="N20" s="238"/>
      <c r="O20" s="220"/>
      <c r="P20" s="239"/>
      <c r="Q20" s="240"/>
      <c r="S20" s="220"/>
      <c r="T20" s="220"/>
      <c r="V20" s="220"/>
    </row>
    <row r="21" spans="1:22" s="200" customFormat="1" ht="22.5" customHeight="1" x14ac:dyDescent="0.2">
      <c r="A21" s="236"/>
      <c r="C21" s="228" t="s">
        <v>5</v>
      </c>
      <c r="D21" s="229">
        <v>32</v>
      </c>
      <c r="E21" s="230">
        <v>135</v>
      </c>
      <c r="F21" s="229">
        <v>20</v>
      </c>
      <c r="G21" s="230" t="s">
        <v>160</v>
      </c>
      <c r="H21" s="231">
        <v>203000</v>
      </c>
      <c r="I21" s="239"/>
      <c r="J21" s="241"/>
      <c r="K21" s="238"/>
      <c r="L21" s="238"/>
      <c r="M21" s="238"/>
      <c r="N21" s="238"/>
      <c r="O21" s="220"/>
      <c r="P21" s="239"/>
      <c r="Q21" s="240"/>
      <c r="S21" s="220"/>
      <c r="T21" s="220"/>
      <c r="V21" s="220"/>
    </row>
    <row r="22" spans="1:22" s="200" customFormat="1" ht="22.5" customHeight="1" x14ac:dyDescent="0.2">
      <c r="A22" s="236"/>
      <c r="C22" s="237"/>
      <c r="D22" s="238"/>
      <c r="E22" s="238"/>
      <c r="F22" s="238"/>
      <c r="G22" s="238"/>
      <c r="H22" s="220"/>
      <c r="I22" s="239"/>
      <c r="J22" s="238"/>
      <c r="K22" s="238"/>
      <c r="L22" s="238"/>
      <c r="M22" s="238"/>
      <c r="N22" s="238"/>
      <c r="O22" s="220"/>
      <c r="P22" s="239"/>
      <c r="Q22" s="240"/>
      <c r="S22" s="220"/>
      <c r="T22" s="220"/>
      <c r="V22" s="220"/>
    </row>
    <row r="23" spans="1:22" s="2" customFormat="1" x14ac:dyDescent="0.2">
      <c r="A23" s="5"/>
      <c r="C23" s="232"/>
      <c r="D23" s="224"/>
      <c r="E23" s="224"/>
      <c r="F23" s="224"/>
      <c r="G23" s="224"/>
      <c r="H23" s="221"/>
      <c r="J23" s="224"/>
      <c r="K23" s="224"/>
      <c r="L23" s="224"/>
      <c r="M23" s="224"/>
      <c r="N23" s="224"/>
      <c r="O23" s="221"/>
      <c r="P23" s="233"/>
      <c r="Q23" s="206"/>
      <c r="R23" s="200"/>
      <c r="S23" s="200"/>
    </row>
    <row r="24" spans="1:22" s="3" customFormat="1" ht="15" thickBot="1" x14ac:dyDescent="0.25">
      <c r="A24" s="252" t="s">
        <v>161</v>
      </c>
      <c r="B24" s="253"/>
      <c r="C24" s="253"/>
      <c r="D24" s="253"/>
      <c r="E24" s="253"/>
      <c r="F24" s="253"/>
      <c r="G24" s="253"/>
      <c r="H24" s="253"/>
      <c r="I24" s="253"/>
      <c r="J24" s="253"/>
      <c r="K24" s="253"/>
      <c r="L24" s="253"/>
      <c r="M24" s="253"/>
      <c r="N24" s="253"/>
      <c r="O24" s="253"/>
      <c r="P24" s="253"/>
      <c r="Q24" s="254"/>
      <c r="R24" s="234"/>
      <c r="S24" s="234"/>
    </row>
    <row r="25" spans="1:22" s="2" customFormat="1" x14ac:dyDescent="0.2">
      <c r="R25" s="200"/>
      <c r="S25" s="200"/>
    </row>
    <row r="26" spans="1:22" s="2" customFormat="1" x14ac:dyDescent="0.2">
      <c r="R26" s="200"/>
      <c r="S26" s="200"/>
    </row>
    <row r="27" spans="1:22" s="2" customFormat="1" x14ac:dyDescent="0.2">
      <c r="R27" s="200"/>
      <c r="S27" s="200"/>
    </row>
    <row r="28" spans="1:22" s="2" customFormat="1" x14ac:dyDescent="0.2">
      <c r="R28" s="200"/>
      <c r="S28" s="200"/>
    </row>
    <row r="29" spans="1:22" s="2" customFormat="1" x14ac:dyDescent="0.2">
      <c r="R29" s="200"/>
      <c r="S29" s="200"/>
    </row>
    <row r="30" spans="1:22" s="2" customFormat="1" x14ac:dyDescent="0.2">
      <c r="R30" s="200"/>
      <c r="S30" s="200"/>
    </row>
    <row r="31" spans="1:22" s="2" customFormat="1" x14ac:dyDescent="0.2">
      <c r="R31" s="200"/>
      <c r="S31" s="200"/>
    </row>
    <row r="32" spans="1:22" s="2" customFormat="1" x14ac:dyDescent="0.2">
      <c r="R32" s="200"/>
      <c r="S32" s="200"/>
    </row>
    <row r="33" spans="18:19" s="2" customFormat="1" x14ac:dyDescent="0.2">
      <c r="R33" s="200"/>
      <c r="S33" s="200"/>
    </row>
    <row r="34" spans="18:19" s="2" customFormat="1" x14ac:dyDescent="0.2">
      <c r="R34" s="200"/>
      <c r="S34" s="200"/>
    </row>
    <row r="35" spans="18:19" s="200" customFormat="1" x14ac:dyDescent="0.2"/>
    <row r="36" spans="18:19" s="200" customFormat="1" x14ac:dyDescent="0.2"/>
    <row r="37" spans="18:19" s="200" customFormat="1" x14ac:dyDescent="0.2"/>
    <row r="38" spans="18:19" s="200" customFormat="1" x14ac:dyDescent="0.2"/>
    <row r="39" spans="18:19" s="200" customFormat="1" x14ac:dyDescent="0.2"/>
    <row r="40" spans="18:19" s="200" customFormat="1" x14ac:dyDescent="0.2"/>
    <row r="41" spans="18:19" s="200" customFormat="1" x14ac:dyDescent="0.2"/>
    <row r="42" spans="18:19" s="200" customFormat="1" x14ac:dyDescent="0.2"/>
    <row r="43" spans="18:19" s="200" customFormat="1" x14ac:dyDescent="0.2"/>
    <row r="44" spans="18:19" s="200" customFormat="1" x14ac:dyDescent="0.2"/>
    <row r="45" spans="18:19" s="200" customFormat="1" x14ac:dyDescent="0.2"/>
    <row r="46" spans="18:19" s="200" customFormat="1" x14ac:dyDescent="0.2"/>
    <row r="47" spans="18:19" s="200" customFormat="1" x14ac:dyDescent="0.2"/>
    <row r="48" spans="18:19" s="200" customFormat="1" x14ac:dyDescent="0.2"/>
    <row r="49" s="200" customFormat="1" x14ac:dyDescent="0.2"/>
    <row r="50" s="200" customFormat="1" x14ac:dyDescent="0.2"/>
    <row r="51" s="200" customFormat="1" x14ac:dyDescent="0.2"/>
  </sheetData>
  <sheetProtection algorithmName="SHA-512" hashValue="7Iu8TDtglkVpV6z4bl1NreoYAd3an0MMiKI8duIC4z8Mj25+4+c+4+RazUawrojz1K4J2EeL8mosiu96TmSvzg==" saltValue="pLBR9g9nIvObpS7pzGfyIw==" spinCount="100000" sheet="1" objects="1" scenarios="1"/>
  <mergeCells count="5">
    <mergeCell ref="A1:Q1"/>
    <mergeCell ref="C3:H3"/>
    <mergeCell ref="J3:O3"/>
    <mergeCell ref="A24:Q24"/>
    <mergeCell ref="C13:H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E6FE37A-B395-4FFD-B8A9-25909E2EE1A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Tear Sheet</vt:lpstr>
      <vt:lpstr>Configuration</vt:lpstr>
      <vt:lpstr>Additional Options</vt:lpstr>
      <vt:lpstr>Pricing</vt:lpstr>
      <vt:lpstr>'Additional Options'!Print_Area</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2018-06-05T01:50:37Z</cp:lastPrinted>
  <dcterms:created xsi:type="dcterms:W3CDTF">2009-07-09T03:35:39Z</dcterms:created>
  <dcterms:modified xsi:type="dcterms:W3CDTF">2026-07-08T17:29:38Z</dcterms:modified>
</cp:coreProperties>
</file>